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ca.zamfir\Desktop\POCU OK\GHIDURI\AXA 4 MS\AXA 4 OS 4.8\GS CS 4.8 Formare  final + Anexe 30.07.2016\"/>
    </mc:Choice>
  </mc:AlternateContent>
  <bookViews>
    <workbookView xWindow="0" yWindow="0" windowWidth="21570" windowHeight="10350"/>
  </bookViews>
  <sheets>
    <sheet name="Foaie1" sheetId="1" r:id="rId1"/>
    <sheet name="Foaie2" sheetId="2" r:id="rId2"/>
    <sheet name="Foaie3" sheetId="3" r:id="rId3"/>
  </sheets>
  <calcPr calcId="152511"/>
</workbook>
</file>

<file path=xl/calcChain.xml><?xml version="1.0" encoding="utf-8"?>
<calcChain xmlns="http://schemas.openxmlformats.org/spreadsheetml/2006/main">
  <c r="E81" i="1" l="1"/>
  <c r="E78" i="1"/>
  <c r="E36" i="1" l="1"/>
  <c r="E21" i="1"/>
  <c r="E17" i="1"/>
  <c r="E14" i="1"/>
  <c r="E10" i="1"/>
  <c r="E47" i="1"/>
  <c r="E43" i="1"/>
  <c r="E39" i="1"/>
  <c r="E9" i="1" l="1"/>
  <c r="E74" i="1"/>
</calcChain>
</file>

<file path=xl/sharedStrings.xml><?xml version="1.0" encoding="utf-8"?>
<sst xmlns="http://schemas.openxmlformats.org/spreadsheetml/2006/main" count="142" uniqueCount="127">
  <si>
    <t>Punctaj</t>
  </si>
  <si>
    <t>1.</t>
  </si>
  <si>
    <t>1.1.</t>
  </si>
  <si>
    <t>1.2.</t>
  </si>
  <si>
    <t>1.3.</t>
  </si>
  <si>
    <t>1.4.</t>
  </si>
  <si>
    <t>2.</t>
  </si>
  <si>
    <t>2.1.</t>
  </si>
  <si>
    <t>2.4.</t>
  </si>
  <si>
    <t>2.5.</t>
  </si>
  <si>
    <t>2.6.</t>
  </si>
  <si>
    <t>3.</t>
  </si>
  <si>
    <t>3.1.</t>
  </si>
  <si>
    <t>3.2.</t>
  </si>
  <si>
    <t>4.1.</t>
  </si>
  <si>
    <t>Notarea cu  0 a unui subcriteriu NU conduce la respingerea proiectului, procesul de evaluare şi selecţie continuându-se, în funcţie de punctajul final obţinut de proiect.</t>
  </si>
  <si>
    <t>Programul Operaţional Capital Uman 2014-2020</t>
  </si>
  <si>
    <t>Criteriu/ Subcriteriu de evaluare și selecție</t>
  </si>
  <si>
    <t xml:space="preserve">Grupul țintă al proiectului – definire grup țintă, identificare nevoi </t>
  </si>
  <si>
    <t>Regiune mai puțin dezvoltată</t>
  </si>
  <si>
    <t>Regiune dezvoltată</t>
  </si>
  <si>
    <t>1.6.</t>
  </si>
  <si>
    <t>Proiectul contribuie prin activitățile propuse la promovarea temelor secundare din POCU 2014-2020, conform specificațiilor din Ghidului Solicitantului (inovare socială)</t>
  </si>
  <si>
    <t>Descrierea clară a partenerilor, a rolului acestora, a utilității şi relevanței experienței fiecărui membru al parteneriatului în raport cu nevoile identificate ale grupului țintă şi cu obiectivele proiectului</t>
  </si>
  <si>
    <t>Indicatorii de realizare sunt rezultatul direct al activităților proiectului, țintele sunt realiste (cuantificate corect) şi conduc la îndeplinirea obiectivelor proiectului</t>
  </si>
  <si>
    <t>Indicatorii de rezultat imediat sunt corelați cu obiectivele proiectului şi conduc la îndeplinirea obiectivelor de program</t>
  </si>
  <si>
    <t xml:space="preserve">2.2. </t>
  </si>
  <si>
    <t xml:space="preserve">2.3. </t>
  </si>
  <si>
    <t>Proiectul prezintă valoare adăugată</t>
  </si>
  <si>
    <t>3.3.</t>
  </si>
  <si>
    <t>Fundamentarea economico-financiară a costurilor</t>
  </si>
  <si>
    <t>Termenele de realizare țin cont de durata de obținere a rezultatelor şi de resursele puse la dispoziție prin proiect</t>
  </si>
  <si>
    <t xml:space="preserve">Planificarea activităților se face în funcție de natura acestora, succesiunea lor este logică
</t>
  </si>
  <si>
    <r>
      <rPr>
        <b/>
        <sz val="12"/>
        <color theme="3" tint="-0.249977111117893"/>
        <rFont val="Calibri"/>
        <family val="2"/>
        <charset val="238"/>
        <scheme val="minor"/>
      </rPr>
      <t>Axa prioritară 4:</t>
    </r>
    <r>
      <rPr>
        <sz val="12"/>
        <color theme="3" tint="-0.249977111117893"/>
        <rFont val="Calibri"/>
        <family val="2"/>
        <charset val="238"/>
        <scheme val="minor"/>
      </rPr>
      <t xml:space="preserve"> </t>
    </r>
    <r>
      <rPr>
        <i/>
        <sz val="12"/>
        <color theme="3" tint="-0.249977111117893"/>
        <rFont val="Calibri"/>
        <family val="2"/>
        <charset val="238"/>
        <scheme val="minor"/>
      </rPr>
      <t>Incluziunea socială și combaterea sărăciei</t>
    </r>
  </si>
  <si>
    <t xml:space="preserve">Proiectul contribuie la îndeplinirea obiectivelor din documentele strategice relevante pentru proiect </t>
  </si>
  <si>
    <t>Modalitate de acordare punctaj pe subcriterii</t>
  </si>
  <si>
    <t>punctajele sunt cumulative</t>
  </si>
  <si>
    <t>punctajele sunt disjunctive</t>
  </si>
  <si>
    <t>punctajele sunt disjunctive în interiorul punctului A</t>
  </si>
  <si>
    <t>punctajele sunt disjunctive în interiorul punctului B</t>
  </si>
  <si>
    <r>
      <rPr>
        <b/>
        <sz val="11"/>
        <color theme="3" tint="-0.249977111117893"/>
        <rFont val="Calibri"/>
        <family val="2"/>
        <charset val="238"/>
        <scheme val="minor"/>
      </rPr>
      <t>Proiectul detaliază modul în care sunt identificate și implicate în activitățile proiectului categorii specifice de persoane care fac parte din grupul țintă</t>
    </r>
    <r>
      <rPr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sz val="11"/>
        <color theme="3" tint="-0.249977111117893"/>
        <rFont val="Calibri"/>
        <family val="2"/>
        <charset val="238"/>
        <scheme val="minor"/>
      </rPr>
      <t xml:space="preserve">
</t>
    </r>
  </si>
  <si>
    <r>
      <t xml:space="preserve">Proiectul prezintă detalii privind identificarea şi implicarea în activitățile proiectului a grupului țintă care beneficiază de 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măsuri în domeniul combaterii discriminării sau a segregării  </t>
    </r>
  </si>
  <si>
    <r>
      <t>În proiect sunt identificate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riscurile care pot afecta atingerea obiectivelor proiectului şi este prevăzut un plan de gestionare a acestora</t>
    </r>
  </si>
  <si>
    <t>Sunt identificate riscuri care pot afecta implementarea proiectului. Se va ține cont de realismul descrierii riscurilor. Nu se va acorda prioritate numărului riscurilor identificate</t>
  </si>
  <si>
    <t>Resursele umane (număr persoane, experiența profesională a acestora, implicarea acestora în proiect) sunt adecvate în raport cu activitățile propuse și rezultatele așteptate</t>
  </si>
  <si>
    <t>Metodologia de implementare a proiectului</t>
  </si>
  <si>
    <t>Resursele materiale sunt adecvate ca natură, structură şi dimensiune în raport cu activitățile propuse și rezultatele așteptate</t>
  </si>
  <si>
    <r>
      <rPr>
        <b/>
        <sz val="11"/>
        <color theme="3" tint="-0.249977111117893"/>
        <rFont val="Calibri"/>
        <family val="2"/>
        <charset val="238"/>
        <scheme val="minor"/>
      </rPr>
      <t>Resursele materiale puse la dispoziție de solicitant și/sau parteneri</t>
    </r>
    <r>
      <rPr>
        <sz val="11"/>
        <color theme="3" tint="-0.249977111117893"/>
        <rFont val="Calibri"/>
        <family val="2"/>
        <charset val="238"/>
        <scheme val="minor"/>
      </rPr>
      <t xml:space="preserve"> sunt utile pentru buna implementare a proiectului (sedii, echipamente IT, mijloace de transport etc.)  </t>
    </r>
  </si>
  <si>
    <t>Proiectul prevede măsuri de  valorificare a rezultatelor proiectului după finalizarea acestuia</t>
  </si>
  <si>
    <t>Punctajul aferent unui criteriu reprezintă suma punctajelor obținute la fiecare subcriteriu aferent.</t>
  </si>
  <si>
    <t>Punctajul final reprezintă suma punctajelor obținute la toate cele 4 criterii.</t>
  </si>
  <si>
    <t>Un proiect va fi selectat pentru finanţare numai dacă va cumula în urma evaluării un punctaj minim de 70 de puncte, precum și punctajul minim pe fiecare dintre cele 4 criterii.</t>
  </si>
  <si>
    <t>Acceptarea la finanţare se va face în ordinea descrescătoare a punctajelor obţinute pe regiuni de dezvoltare (regiuni mai puțin dezvoltate/ regiune dezvoltată).</t>
  </si>
  <si>
    <t>RELEVANȚĂ – măsura în care proiectul contribuie la realizarea obiectivelor din documentele strategice relevante şi la soluționarea nevoilor specifice ale grupului țintă (maxim 30 puncte; minim 21 puncte)</t>
  </si>
  <si>
    <t>EFICIENȚĂ – măsura în care proiectul asigură utilizarea optimă a resurselor (umane, materiale, financiare), în termeni de calitate, cantitate și timp alocat, în contextul implementării activităților proiectului în vederea atingerii rezultatelor propuse (maxim 30 puncte; minim 21 puncte)</t>
  </si>
  <si>
    <t>SUSTENABILITATE – măsura în care proiectul asigură continuarea efectelor sale şi valorificarea rezultatelor obținute după încetarea sursei de finanțare (maxim 10 puncte; minim 7 puncte)</t>
  </si>
  <si>
    <t>Observații</t>
  </si>
  <si>
    <t>Anexa 5: Criterii de evaluare și selecție</t>
  </si>
  <si>
    <r>
      <t xml:space="preserve">Obiectivul specific 4.8:  </t>
    </r>
    <r>
      <rPr>
        <sz val="12"/>
        <color theme="3" tint="-0.249977111117893"/>
        <rFont val="Calibri"/>
        <family val="2"/>
        <scheme val="minor"/>
      </rPr>
      <t>Îmbunătățirea nivelului de competențe al profesioniștilor din sectorul medical</t>
    </r>
  </si>
  <si>
    <t xml:space="preserve">Analiza nevoilor grupului ţintă </t>
  </si>
  <si>
    <r>
      <t xml:space="preserve">Pentru proiectele care prevăd o țintă a indicatorului de realizare imediată 4S55 Persoane  care vor beneficia de cursuri de formare / schimb de bune practici la încetarea calității de participant  între </t>
    </r>
    <r>
      <rPr>
        <b/>
        <sz val="11"/>
        <color theme="3" tint="-0.249977111117893"/>
        <rFont val="Calibri"/>
        <family val="2"/>
        <scheme val="minor"/>
      </rPr>
      <t xml:space="preserve"> 81% și 85%</t>
    </r>
    <r>
      <rPr>
        <sz val="11"/>
        <color theme="3" tint="-0.249977111117893"/>
        <rFont val="Calibri"/>
        <family val="2"/>
        <charset val="238"/>
        <scheme val="minor"/>
      </rPr>
      <t xml:space="preserve">  din numărul persoanelor care vor beneficia de formare </t>
    </r>
  </si>
  <si>
    <t>A Contribuția proiectului la îmbunătățirea nivelului de competențe al profesioniștilor din sectorul medical</t>
  </si>
  <si>
    <t xml:space="preserve">B Persoane care beneficiază de formare/ schimb de bune practici </t>
  </si>
  <si>
    <r>
      <t xml:space="preserve">Proiectul prezintă detalii privind identificarea şi implicarea în activitățile proiectului a grupului țintă care </t>
    </r>
    <r>
      <rPr>
        <b/>
        <sz val="11"/>
        <color theme="3" tint="-0.249977111117893"/>
        <rFont val="Calibri"/>
        <family val="2"/>
        <scheme val="minor"/>
      </rPr>
      <t>beneficiază de formare</t>
    </r>
    <r>
      <rPr>
        <sz val="11"/>
        <color theme="3" tint="-0.249977111117893"/>
        <rFont val="Calibri"/>
        <family val="2"/>
        <charset val="238"/>
        <scheme val="minor"/>
      </rPr>
      <t xml:space="preserve"> ( asigurarea prezentei numărului de membri propuşi , lista de prezenţă la sesiuni de formare)</t>
    </r>
  </si>
  <si>
    <r>
      <t xml:space="preserve">Proiectul prezintă </t>
    </r>
    <r>
      <rPr>
        <b/>
        <sz val="11"/>
        <color theme="3" tint="-0.249977111117893"/>
        <rFont val="Calibri"/>
        <family val="2"/>
        <scheme val="minor"/>
      </rPr>
      <t xml:space="preserve">impactul </t>
    </r>
    <r>
      <rPr>
        <sz val="11"/>
        <color theme="3" tint="-0.249977111117893"/>
        <rFont val="Calibri"/>
        <family val="2"/>
        <charset val="238"/>
        <scheme val="minor"/>
      </rPr>
      <t xml:space="preserve">estimat asupra grupului ţintă şi asupra domeniului </t>
    </r>
  </si>
  <si>
    <r>
      <t xml:space="preserve">Proiectul prezintă detalii privind identificarea şi implicarea în activitățile proiectului a grupului țintă care beneficiază de 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participare la schimburi de experienţă/ schimburi de bune practici) </t>
    </r>
  </si>
  <si>
    <t>Ţintele propuse sunt stabilite în funcţie de tipul activităţilor, graficul de planificare a activităţilor, resursele prevăzute, natura rezultatelor</t>
  </si>
  <si>
    <t xml:space="preserve">Proiectul prevede măsuri adecvate de monitorizare în raport cu complexitatea acestuia, pentru a asigura atingerea rezultatelor propuse </t>
  </si>
  <si>
    <r>
      <t xml:space="preserve">Valorile cuprinse în bugetul proiectului sunt susținute concret de o justificare corectă privind numărul de unități (cantitatea, după caz)  </t>
    </r>
    <r>
      <rPr>
        <b/>
        <sz val="11"/>
        <color theme="3" tint="-0.249977111117893"/>
        <rFont val="Calibri"/>
        <family val="2"/>
        <scheme val="minor"/>
      </rPr>
      <t xml:space="preserve">pentru formare </t>
    </r>
  </si>
  <si>
    <r>
      <t xml:space="preserve">Dimensionarea grupului țintă –  formare profesională, pentru personalul medical implicat în implementarea programelor prioritare la nivel naţional şi local (nivel regional, județean), </t>
    </r>
    <r>
      <rPr>
        <b/>
        <i/>
        <u/>
        <sz val="11"/>
        <color theme="3" tint="-0.249977111117893"/>
        <rFont val="Calibri"/>
        <family val="2"/>
        <scheme val="minor"/>
      </rPr>
      <t>excepție de la această regulă în cazul anumitor specialități  (boli rare, chirurgie pediatică, gastroenterologie)</t>
    </r>
  </si>
  <si>
    <t xml:space="preserve">Prin proiect se asigură implementarea măsurilor incluse în Strategia a Naţională de Sănătate 2014-2020 şi a Planului de acțiuni pe perioada 2014 -2020 pentru implementarea Strategiei naţionale </t>
  </si>
  <si>
    <t>1.5.</t>
  </si>
  <si>
    <t xml:space="preserve">Proiectul contribuie prin activitățile propuse la promovarea temelor orizontale din POCU 2014-2020, conform specificațiilor din Ghidului Solicitantului (egalitate de şanse, nediscriminare) </t>
  </si>
  <si>
    <t>Prin proiect se asigură implementarea măsurilor incluse în Programul Naţional de Reformă</t>
  </si>
  <si>
    <t>Prin proiect se asigură implementarea Recomandărilor specifice de țară</t>
  </si>
  <si>
    <t>Proiectul prezintă problemele care justifică intervențiile  la nivel naţional şi  local a nevoilor grupului țintă</t>
  </si>
  <si>
    <t xml:space="preserve">Proiectul prezintă necesitatea organizării unor cursuri de formare pentru medicii rezidenți </t>
  </si>
  <si>
    <t xml:space="preserve">Proiectul prezintă modalitatea în care activitățile propuse asigură  îmbunătățirea nivelului de calificare a personalului din instituțiile publice din sănătate ( medici , asistente, moașe, biologi), inclusiv pentru medicii rezidenți </t>
  </si>
  <si>
    <t>Sunt prezentate măsuri specifice prin care se asigură respectarea prevederilor legale în domeniul egalității de gen, respectiv a modului în care se va sigura condițiile pentru prevenirea oricărei forme de discriminare în implementarea proiectului</t>
  </si>
  <si>
    <t>Există corelare  între activități, realizările imediate (natură şi ținte) şi grupul țintă (natură şi dimensiune)</t>
  </si>
  <si>
    <t>Activitățile / subactivitățile sunt descrise detaliat şi contribuie în mod direct la atingerea indicatorilor de realizare imediată propuşi prin proiect, având în vedere resursele financiare, umane şi materiale ale proiectului</t>
  </si>
  <si>
    <r>
      <t xml:space="preserve">Pentru proiectele care prevăd o țintă a indicatorului de realizare imediată </t>
    </r>
    <r>
      <rPr>
        <b/>
        <i/>
        <sz val="11"/>
        <color theme="3" tint="-0.249977111117893"/>
        <rFont val="Calibri"/>
        <family val="2"/>
        <charset val="238"/>
        <scheme val="minor"/>
      </rPr>
      <t>4S55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 Persoane  care vor beneficia de cursuri de formare / schimb de bune practici la încetarea calității de participant </t>
    </r>
    <r>
      <rPr>
        <sz val="11"/>
        <color theme="3" tint="-0.249977111117893"/>
        <rFont val="Calibri"/>
        <family val="2"/>
        <charset val="238"/>
        <scheme val="minor"/>
      </rPr>
      <t xml:space="preserve"> egală cu </t>
    </r>
    <r>
      <rPr>
        <b/>
        <sz val="11"/>
        <color theme="3" tint="-0.249977111117893"/>
        <rFont val="Calibri"/>
        <family val="2"/>
        <scheme val="minor"/>
      </rPr>
      <t xml:space="preserve">80% </t>
    </r>
    <r>
      <rPr>
        <sz val="11"/>
        <color theme="3" tint="-0.249977111117893"/>
        <rFont val="Calibri"/>
        <family val="2"/>
        <charset val="238"/>
        <scheme val="minor"/>
      </rPr>
      <t>din numărul persoanelor care vor beneficia de formare  (eligibilitate)</t>
    </r>
  </si>
  <si>
    <r>
      <t xml:space="preserve">Pentru proiectele care prevăd o țintă a indicatorului de realizare imediată 4S55 Persoane  care vor beneficia de cursuri de formare / schimb de bune practici la încetarea calității de participant  peste  </t>
    </r>
    <r>
      <rPr>
        <b/>
        <sz val="11"/>
        <color theme="3" tint="-0.249977111117893"/>
        <rFont val="Calibri"/>
        <family val="2"/>
        <scheme val="minor"/>
      </rPr>
      <t xml:space="preserve">86% </t>
    </r>
    <r>
      <rPr>
        <sz val="11"/>
        <color theme="3" tint="-0.249977111117893"/>
        <rFont val="Calibri"/>
        <family val="2"/>
        <charset val="238"/>
        <scheme val="minor"/>
      </rPr>
      <t xml:space="preserve">  din numărul persoanelor care vor beneficia de formare  </t>
    </r>
  </si>
  <si>
    <r>
      <t xml:space="preserve">Pentru proiectele care prevăd o țintă a indicatorului de rezultat </t>
    </r>
    <r>
      <rPr>
        <sz val="11"/>
        <rFont val="Calibri"/>
        <family val="2"/>
        <scheme val="minor"/>
      </rPr>
      <t xml:space="preserve"> </t>
    </r>
    <r>
      <rPr>
        <b/>
        <i/>
        <sz val="11"/>
        <rFont val="Calibri"/>
        <family val="2"/>
        <scheme val="minor"/>
      </rPr>
      <t xml:space="preserve">4S48 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 Ținta pentru indicatorul de rezultat (Persoane care și-au îmbunătățit nivelul de calificare/ certificate urmare a sprijinului primit), de participant</t>
    </r>
    <r>
      <rPr>
        <sz val="11"/>
        <color theme="3" tint="-0.249977111117893"/>
        <rFont val="Calibri"/>
        <family val="2"/>
        <charset val="238"/>
        <scheme val="minor"/>
      </rPr>
      <t xml:space="preserve"> între</t>
    </r>
    <r>
      <rPr>
        <b/>
        <sz val="11"/>
        <color theme="3" tint="-0.249977111117893"/>
        <rFont val="Calibri"/>
        <family val="2"/>
        <scheme val="minor"/>
      </rPr>
      <t xml:space="preserve"> 81% și 85%</t>
    </r>
    <r>
      <rPr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sz val="11"/>
        <color theme="3" tint="-0.249977111117893"/>
        <rFont val="Calibri"/>
        <family val="2"/>
        <charset val="238"/>
        <scheme val="minor"/>
      </rPr>
      <t>din numărul persoanelor care vor beneficia de sprijin</t>
    </r>
  </si>
  <si>
    <r>
      <t xml:space="preserve">Pentru proiectele care prevăd o țintă a indicatorului de rezultat  </t>
    </r>
    <r>
      <rPr>
        <b/>
        <i/>
        <sz val="11"/>
        <rFont val="Calibri"/>
        <family val="2"/>
        <scheme val="minor"/>
      </rPr>
      <t>4S48</t>
    </r>
    <r>
      <rPr>
        <b/>
        <i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 Ținta pentru indicatorul de rezultat (Persoane care și-au îmbunătățit nivelul de calificare/ certificate urmare a sprijinului primit), de participant</t>
    </r>
    <r>
      <rPr>
        <sz val="11"/>
        <color theme="3" tint="-0.249977111117893"/>
        <rFont val="Calibri"/>
        <family val="2"/>
        <charset val="238"/>
        <scheme val="minor"/>
      </rPr>
      <t xml:space="preserve"> peste</t>
    </r>
    <r>
      <rPr>
        <b/>
        <sz val="11"/>
        <color theme="3" tint="-0.249977111117893"/>
        <rFont val="Calibri"/>
        <family val="2"/>
        <scheme val="minor"/>
      </rPr>
      <t xml:space="preserve"> 86% 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sz val="11"/>
        <color theme="3" tint="-0.249977111117893"/>
        <rFont val="Calibri"/>
        <family val="2"/>
        <charset val="238"/>
        <scheme val="minor"/>
      </rPr>
      <t>din numărul persoanelor care vor beneficia de sprijin</t>
    </r>
  </si>
  <si>
    <r>
      <t xml:space="preserve">Pentru proiectele care prevăd o țintă a indicatorului de rezultat </t>
    </r>
    <r>
      <rPr>
        <sz val="11"/>
        <color rgb="FFFF0000"/>
        <rFont val="Calibri"/>
        <family val="2"/>
        <scheme val="minor"/>
      </rPr>
      <t xml:space="preserve"> </t>
    </r>
    <r>
      <rPr>
        <b/>
        <i/>
        <sz val="11"/>
        <rFont val="Calibri"/>
        <family val="2"/>
        <scheme val="minor"/>
      </rPr>
      <t>4S48</t>
    </r>
    <r>
      <rPr>
        <b/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Ținta pentru indicatorul de rezultat</t>
    </r>
    <r>
      <rPr>
        <sz val="11"/>
        <color rgb="FFFF0000"/>
        <rFont val="Calibri"/>
        <family val="2"/>
        <scheme val="minor"/>
      </rPr>
      <t xml:space="preserve"> </t>
    </r>
    <r>
      <rPr>
        <b/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(Persoane care și-au îmbunătățit nivelul de calificare/ certificate urmare a sprijinului primit)  raportat la indicatorul de realizare, asumată la nivelul proiectului </t>
    </r>
    <r>
      <rPr>
        <b/>
        <i/>
        <sz val="11"/>
        <color theme="3" tint="-0.249977111117893"/>
        <rFont val="Calibri"/>
        <family val="2"/>
        <scheme val="minor"/>
      </rPr>
      <t xml:space="preserve"> 80% </t>
    </r>
    <r>
      <rPr>
        <sz val="11"/>
        <color theme="3" tint="-0.249977111117893"/>
        <rFont val="Calibri"/>
        <family val="2"/>
        <scheme val="minor"/>
      </rPr>
      <t>din numărul persoanelor care vor beneficia de sprijin</t>
    </r>
  </si>
  <si>
    <t xml:space="preserve">Sunt prezentate măsurile de prevenire a apariției riscurilor şi de atenuare a efectelor acestora. 
</t>
  </si>
  <si>
    <t>Proiectul prezintă beneficiile suplimentare pe care membrii grupului țintă le primesc  ca urmare a implementării proiectului</t>
  </si>
  <si>
    <t xml:space="preserve">punctajele sunt cumulative pentru punctele A, B </t>
  </si>
  <si>
    <r>
      <t xml:space="preserve">Valorile cuprinse în bugetul proiectului sunt susținute concret de o justificare corectă privind numărul de unități (cantitatea, după caz)  </t>
    </r>
    <r>
      <rPr>
        <b/>
        <sz val="11"/>
        <color theme="3" tint="-0.249977111117893"/>
        <rFont val="Calibri"/>
        <family val="2"/>
        <scheme val="minor"/>
      </rPr>
      <t>pentru schimburi de bune practici</t>
    </r>
  </si>
  <si>
    <t>Proiectul are prevăzute, din timpul implementării, acţiuni/activităţi care duc la sustenabilitatea proiectului (de exemplu, crearea de parteneriate, implicare în proiect a altor factori interesaţi, alocarea în bugetul viitor a unei sume pentru continuarea activităţii, valorificarea rezultatelor printr-un alt proiect/alte activităţi, demararea unor activităţi care să continue proiectul prezent etc.)</t>
  </si>
  <si>
    <t xml:space="preserve"> Proiectul are prevăzute activități care duc la transferabilitatea rezultatelor proiectului către alt grup țintă (de exemplu metodologii, materiale de instruire, curricula etc.);</t>
  </si>
  <si>
    <t xml:space="preserve"> Proiectul și/sau rezultatele obținute în urma implementării acestuia sunt multiplicate la diferite niveluri (local, regional, sectorial, național). </t>
  </si>
  <si>
    <t xml:space="preserve">Proiectul prevede utilizarea rezultatelor proiectului în activităţi/proiecte ulterioare; </t>
  </si>
  <si>
    <r>
      <t>Proiectul prevede pentru grupul țintă Persoane  care vor beneficia de cursuri de formare / schimb de bune practici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(indicatorul de realizare 4S55)</t>
    </r>
    <r>
      <rPr>
        <sz val="11"/>
        <color theme="3" tint="-0.249977111117893"/>
        <rFont val="Calibri"/>
        <family val="2"/>
        <scheme val="minor"/>
      </rPr>
      <t xml:space="preserve"> 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(element de eligibilitate)  </t>
    </r>
    <r>
      <rPr>
        <b/>
        <sz val="11"/>
        <color theme="3" tint="-0.249977111117893"/>
        <rFont val="Calibri"/>
        <family val="2"/>
        <scheme val="minor"/>
      </rPr>
      <t>1000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persoane</t>
    </r>
  </si>
  <si>
    <r>
      <t xml:space="preserve">Proiectul prevede pentru grupul țintă </t>
    </r>
    <r>
      <rPr>
        <i/>
        <sz val="11"/>
        <color theme="3" tint="-0.249977111117893"/>
        <rFont val="Calibri"/>
        <family val="2"/>
        <charset val="238"/>
        <scheme val="minor"/>
      </rPr>
      <t>Persoane  care vor beneficia de cursuri de formare / schimb de bune practici  (indicatorul de realizare</t>
    </r>
    <r>
      <rPr>
        <b/>
        <i/>
        <sz val="11"/>
        <color theme="3" tint="-0.249977111117893"/>
        <rFont val="Calibri"/>
        <family val="2"/>
        <scheme val="minor"/>
      </rPr>
      <t xml:space="preserve"> 4S55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) </t>
    </r>
    <r>
      <rPr>
        <sz val="11"/>
        <color theme="3" tint="-0.249977111117893"/>
        <rFont val="Calibri"/>
        <family val="2"/>
        <charset val="238"/>
        <scheme val="minor"/>
      </rPr>
      <t>un număr între</t>
    </r>
    <r>
      <rPr>
        <sz val="11"/>
        <color theme="3" tint="-0.249977111117893"/>
        <rFont val="Calibri"/>
        <family val="2"/>
        <scheme val="minor"/>
      </rPr>
      <t xml:space="preserve"> 10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01 – 2000 persoane </t>
    </r>
  </si>
  <si>
    <r>
      <t>Proiectul prevede pentru grupul țintă Persoane  care vor beneficia de cursuri de formare / schimb de bune practici  (indicatorul de realizare 4S55)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sz val="11"/>
        <color theme="3" tint="-0.249977111117893"/>
        <rFont val="Calibri"/>
        <family val="2"/>
        <charset val="238"/>
        <scheme val="minor"/>
      </rPr>
      <t>un număr de</t>
    </r>
    <r>
      <rPr>
        <sz val="11"/>
        <color theme="3" tint="-0.249977111117893"/>
        <rFont val="Calibri"/>
        <family val="2"/>
        <scheme val="minor"/>
      </rPr>
      <t xml:space="preserve"> </t>
    </r>
    <r>
      <rPr>
        <b/>
        <sz val="11"/>
        <color theme="3" tint="-0.249977111117893"/>
        <rFont val="Calibri"/>
        <family val="2"/>
        <scheme val="minor"/>
      </rPr>
      <t>100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persoane </t>
    </r>
    <r>
      <rPr>
        <sz val="11"/>
        <color theme="3" tint="-0.249977111117893"/>
        <rFont val="Calibri"/>
        <family val="2"/>
        <scheme val="minor"/>
      </rPr>
      <t xml:space="preserve"> </t>
    </r>
    <r>
      <rPr>
        <b/>
        <sz val="11"/>
        <color theme="3" tint="-0.249977111117893"/>
        <rFont val="Calibri"/>
        <family val="2"/>
        <charset val="238"/>
        <scheme val="minor"/>
      </rPr>
      <t>(element de eligibilitate)</t>
    </r>
  </si>
  <si>
    <r>
      <t xml:space="preserve">Dacă proiectul prevede pentru grupul țintă 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Persoane  care vor beneficia de cursuri de formare / schimb de bune practici (indicatorul de realizare </t>
    </r>
    <r>
      <rPr>
        <b/>
        <i/>
        <sz val="11"/>
        <color theme="3" tint="-0.249977111117893"/>
        <rFont val="Calibri"/>
        <family val="2"/>
        <scheme val="minor"/>
      </rPr>
      <t>4S55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)  peste </t>
    </r>
    <r>
      <rPr>
        <sz val="11"/>
        <color theme="3" tint="-0.249977111117893"/>
        <rFont val="Calibri"/>
        <family val="2"/>
        <scheme val="minor"/>
      </rPr>
      <t xml:space="preserve"> 4</t>
    </r>
    <r>
      <rPr>
        <b/>
        <sz val="11"/>
        <color theme="3" tint="-0.249977111117893"/>
        <rFont val="Calibri"/>
        <family val="2"/>
        <scheme val="minor"/>
      </rPr>
      <t>000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sz val="11"/>
        <color theme="3" tint="-0.249977111117893"/>
        <rFont val="Calibri"/>
        <family val="2"/>
        <scheme val="minor"/>
      </rPr>
      <t xml:space="preserve">persoane </t>
    </r>
  </si>
  <si>
    <r>
      <t xml:space="preserve">Proiectul prevede pentru grupul țintă 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Persoane  care vor beneficia de cursuri de formare / schimb de bune practici  (indicatorul de realizare 4S55) </t>
    </r>
    <r>
      <rPr>
        <sz val="11"/>
        <color theme="3" tint="-0.249977111117893"/>
        <rFont val="Calibri"/>
        <family val="2"/>
        <charset val="238"/>
        <scheme val="minor"/>
      </rPr>
      <t xml:space="preserve">un număr între </t>
    </r>
    <r>
      <rPr>
        <b/>
        <sz val="11"/>
        <color theme="3" tint="-0.249977111117893"/>
        <rFont val="Calibri"/>
        <family val="2"/>
        <scheme val="minor"/>
      </rPr>
      <t>101-200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</t>
    </r>
    <r>
      <rPr>
        <sz val="11"/>
        <color theme="3" tint="-0.249977111117893"/>
        <rFont val="Calibri"/>
        <family val="2"/>
        <scheme val="minor"/>
      </rPr>
      <t xml:space="preserve">persoane </t>
    </r>
  </si>
  <si>
    <r>
      <t xml:space="preserve">Proiectul prevede pentru grupul țintă </t>
    </r>
    <r>
      <rPr>
        <i/>
        <sz val="11"/>
        <color theme="3" tint="-0.249977111117893"/>
        <rFont val="Calibri"/>
        <family val="2"/>
        <charset val="238"/>
        <scheme val="minor"/>
      </rPr>
      <t xml:space="preserve">Persoane  care vor beneficia de cursuri de formare / schimb de bune practici  (indicatorul de realizare 4S55) peste </t>
    </r>
    <r>
      <rPr>
        <b/>
        <sz val="11"/>
        <color theme="3" tint="-0.249977111117893"/>
        <rFont val="Calibri"/>
        <family val="2"/>
        <scheme val="minor"/>
      </rPr>
      <t xml:space="preserve"> 400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 persoane </t>
    </r>
    <r>
      <rPr>
        <sz val="11"/>
        <color theme="3" tint="-0.249977111117893"/>
        <rFont val="Calibri"/>
        <family val="2"/>
        <scheme val="minor"/>
      </rPr>
      <t/>
    </r>
  </si>
  <si>
    <t>EFICACITATE – măsura în care rezultatele proiectului contribuie la atingerea obiectivelor propuse (maxim 30 puncte minim 21 puncte)</t>
  </si>
  <si>
    <t xml:space="preserve">Categoriile și dimeniunea grupului țintă  care beneficiază de furnizarea de programe de formare profesională specifică pentru personalul medical implicat în domeniile prioritare de sănătate  din care: medici rezidenți sunt corelate cu natura activităților implementate şi cu resursele puse la dispoziție prin proiect (acesta trebuie compus doar din persoanele care beneficiază în mod direct de activitățile proiectului) </t>
  </si>
  <si>
    <r>
      <t>Categoriile de grupul țintă care beneficiază de f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urnizarea de programe de formare profesională specifică pentru personalul medical implicat în domeniile prioritare de sănătate </t>
    </r>
    <r>
      <rPr>
        <sz val="11"/>
        <color theme="3" tint="-0.249977111117893"/>
        <rFont val="Calibri"/>
        <family val="2"/>
        <charset val="238"/>
        <scheme val="minor"/>
      </rPr>
      <t xml:space="preserve"> (activitatea 1 din prezentul ghid) sunt clar delimitate şi identificate din perspectiva geografică și a nevoilor</t>
    </r>
  </si>
  <si>
    <t>1.7.</t>
  </si>
  <si>
    <r>
      <t xml:space="preserve">Dacă proiectul prevede pentru grupul țintă Persoane  care vor beneficia de cursuri de formare / schimb de bune practici (indicatorul de realizare 4S55)  un număr între </t>
    </r>
    <r>
      <rPr>
        <b/>
        <sz val="11"/>
        <color theme="3" tint="-0.249977111117893"/>
        <rFont val="Calibri"/>
        <family val="2"/>
        <scheme val="minor"/>
      </rPr>
      <t>201 - 300</t>
    </r>
    <r>
      <rPr>
        <sz val="11"/>
        <color theme="3" tint="-0.249977111117893"/>
        <rFont val="Calibri"/>
        <family val="2"/>
        <scheme val="minor"/>
      </rPr>
      <t xml:space="preserve"> persoane </t>
    </r>
  </si>
  <si>
    <r>
      <t>Dacă proiectul prevede pentru grupul țintă Persoane  care vor beneficia de cursuri de formare / schimb de bune practici (indicatorul de realizare 4S55)  un număr între 3</t>
    </r>
    <r>
      <rPr>
        <b/>
        <sz val="11"/>
        <color theme="3" tint="-0.249977111117893"/>
        <rFont val="Calibri"/>
        <family val="2"/>
        <scheme val="minor"/>
      </rPr>
      <t>01 - 400</t>
    </r>
    <r>
      <rPr>
        <sz val="11"/>
        <color theme="3" tint="-0.249977111117893"/>
        <rFont val="Calibri"/>
        <family val="2"/>
        <scheme val="minor"/>
      </rPr>
      <t xml:space="preserve"> persoane </t>
    </r>
  </si>
  <si>
    <t xml:space="preserve">Proiectul prevede pentru grupul țintă Persoane  care vor beneficia de cursuri de formare / schimb de bune practici  (indicatorul de realizare 4S55) un număr între 2001 – 3000 persoane </t>
  </si>
  <si>
    <r>
      <t>Dacă proiectul prevede pentru grupul țintă Persoane  care vor beneficia de cursuri de formare / schimb de bune practici (indicatorul de realizare 4S55)  un număr între 3</t>
    </r>
    <r>
      <rPr>
        <b/>
        <sz val="11"/>
        <color theme="3" tint="-0.249977111117893"/>
        <rFont val="Calibri"/>
        <family val="2"/>
        <scheme val="minor"/>
      </rPr>
      <t>001 - 4000</t>
    </r>
    <r>
      <rPr>
        <sz val="11"/>
        <color theme="3" tint="-0.249977111117893"/>
        <rFont val="Calibri"/>
        <family val="2"/>
        <scheme val="minor"/>
      </rPr>
      <t xml:space="preserve"> persoane </t>
    </r>
  </si>
  <si>
    <t>Dacă proiectul propune și fundamentează 1 dintre temele secundare:  inovare socială / nediscriminare</t>
  </si>
  <si>
    <t>Dacă proiectul propune și fundamentează 2 dintre temele secundare:  inovare socială / nediscriminare</t>
  </si>
  <si>
    <r>
      <rPr>
        <sz val="11"/>
        <color theme="3" tint="-0.249977111117893"/>
        <rFont val="Calibri"/>
        <family val="2"/>
        <scheme val="minor"/>
      </rPr>
      <t>Este descrisă experiența solicitantului şi a partenerilor, implicarea acestora în proiect şi sunt prezentate resursele materiale şi umane pe care le are fiecare la dispoziție pentru implementarea proiectulu</t>
    </r>
    <r>
      <rPr>
        <b/>
        <sz val="11"/>
        <color theme="3" tint="-0.249977111117893"/>
        <rFont val="Calibri"/>
        <family val="2"/>
        <charset val="238"/>
        <scheme val="minor"/>
      </rPr>
      <t xml:space="preserve">i </t>
    </r>
  </si>
  <si>
    <t>Este descrisă experiența solicitantului şi a partenerilor, implicarea acestora în proiect şi sunt prezentate resursele materiale şi umane pe care le are fiecare la dispoziție pentru programe  formare</t>
  </si>
  <si>
    <r>
      <t xml:space="preserve">Experiența profesională a </t>
    </r>
    <r>
      <rPr>
        <b/>
        <sz val="11"/>
        <color theme="3" tint="-0.249977111117893"/>
        <rFont val="Calibri"/>
        <family val="2"/>
        <scheme val="minor"/>
      </rPr>
      <t>managerului de proiect</t>
    </r>
    <r>
      <rPr>
        <sz val="11"/>
        <color theme="3" tint="-0.249977111117893"/>
        <rFont val="Calibri"/>
        <family val="2"/>
        <scheme val="minor"/>
      </rPr>
      <t xml:space="preserve"> este relevantă pentru domeniul  proiectului</t>
    </r>
  </si>
  <si>
    <r>
      <rPr>
        <b/>
        <sz val="11"/>
        <color theme="3" tint="-0.249977111117893"/>
        <rFont val="Calibri"/>
        <family val="2"/>
        <charset val="238"/>
        <scheme val="minor"/>
      </rPr>
      <t xml:space="preserve">Echipa de implementare a proiectului </t>
    </r>
    <r>
      <rPr>
        <sz val="11"/>
        <color theme="3" tint="-0.249977111117893"/>
        <rFont val="Calibri"/>
        <family val="2"/>
        <charset val="238"/>
        <scheme val="minor"/>
      </rPr>
      <t xml:space="preserve">– experții cheie implicați în activitatea principală de pentru </t>
    </r>
    <r>
      <rPr>
        <b/>
        <sz val="11"/>
        <color theme="3" tint="-0.249977111117893"/>
        <rFont val="Calibri"/>
        <family val="2"/>
        <scheme val="minor"/>
      </rPr>
      <t>formare</t>
    </r>
    <r>
      <rPr>
        <sz val="11"/>
        <color theme="3" tint="-0.249977111117893"/>
        <rFont val="Calibri"/>
        <family val="2"/>
        <charset val="238"/>
        <scheme val="minor"/>
      </rPr>
      <t xml:space="preserve"> - este adecvată ca număr, expertiză și durată de implicare în raport cu planul de implementare a proiectului și cu rezultatele estimate</t>
    </r>
  </si>
  <si>
    <r>
      <rPr>
        <b/>
        <sz val="11"/>
        <rFont val="Calibri"/>
        <family val="2"/>
        <charset val="238"/>
        <scheme val="minor"/>
      </rPr>
      <t xml:space="preserve">Echipa de implementare a proiectului </t>
    </r>
    <r>
      <rPr>
        <sz val="11"/>
        <rFont val="Calibri"/>
        <family val="2"/>
        <charset val="238"/>
        <scheme val="minor"/>
      </rPr>
      <t xml:space="preserve">– experții cheie implicați în activitatea privind </t>
    </r>
    <r>
      <rPr>
        <b/>
        <sz val="11"/>
        <rFont val="Calibri"/>
        <family val="2"/>
        <charset val="238"/>
        <scheme val="minor"/>
      </rPr>
      <t xml:space="preserve">schimburi de bune practici  </t>
    </r>
    <r>
      <rPr>
        <sz val="11"/>
        <rFont val="Calibri"/>
        <family val="2"/>
        <charset val="238"/>
        <scheme val="minor"/>
      </rPr>
      <t>- este adecvată ca număr, expertiză și durată de implicare în raport cu planul de implementare a proiectului și cu rezultatele estimate</t>
    </r>
  </si>
  <si>
    <t xml:space="preserve">Necesitatea resurselor materiale ce urmează a fi achiziționate din bugetul proiectului este justificată și contribuie la buna implementare a acestuia (sedii, echipamente IT, mijloace de transport etc. și contribuie la buna implementare a acestora </t>
  </si>
  <si>
    <t xml:space="preserve">Resurselor umane  implicate în proiect (număr persoane, experiența profesională a acestora, implicarea acestora în proiect) sunt adecvate în raport cu activitățile propuse și rezultatele așteptateeste adecvată în relaţie cu activităţile proiectului şi cu resursele existente la solicitant şi  partener  </t>
  </si>
  <si>
    <t xml:space="preserve"> Implicarea în proiect a tuturor membrilor echipei este adecvată realizărilor propuse şi planificării activităţilor (activitatea membrilor echipei de proiect este eficientă)</t>
  </si>
  <si>
    <t xml:space="preserve">Sustenabilitate instituțională activități formare </t>
  </si>
  <si>
    <t xml:space="preserve">punctajele sunt cumulative </t>
  </si>
  <si>
    <t>Resursele care vor fi sub-contractate sunt justificate în raport cu activitățile şi cu rezultatele proiectului.</t>
  </si>
  <si>
    <t xml:space="preserve">Este justificată nevoia de subcontractare, în relaţie cu activităţile proiectului şi cu resursele existente la solicitant şi la partener, dacă este cazul.
</t>
  </si>
  <si>
    <t xml:space="preserve">Planificarea activităților proiectului este raţională în raport cu natura activităților propuse și cu rezultatele așteptate.
</t>
  </si>
  <si>
    <t xml:space="preserve">Planificarea activităţilor se face în funcţie de natura acestora, succesiunea lor este logică; </t>
  </si>
  <si>
    <t>Pozițiile membrilor echipei de management a proiectului sunt justificate, având atribuții individuale, care nu se suprapun, chiar dacă proiectul se implementează în parteneriat sau se apelează la externalizare;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</si>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</sst>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38"/>
      <scheme val="minor"/>
    </font>
    <font>
      <b/>
      <sz val="12"/>
      <color theme="3" tint="-0.249977111117893"/>
      <name val="Calibri"/>
      <family val="2"/>
      <charset val="238"/>
      <scheme val="minor"/>
    </font>
    <font>
      <b/>
      <sz val="11"/>
      <color rgb="FF17365D"/>
      <name val="Calibri"/>
      <family val="2"/>
      <charset val="238"/>
      <scheme val="minor"/>
    </font>
    <font>
      <b/>
      <sz val="11"/>
      <color theme="3" tint="-0.249977111117893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i/>
      <sz val="11"/>
      <color theme="3" tint="-0.249977111117893"/>
      <name val="Calibri"/>
      <family val="2"/>
      <charset val="238"/>
      <scheme val="minor"/>
    </font>
    <font>
      <b/>
      <i/>
      <sz val="11"/>
      <color theme="3" tint="-0.249977111117893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scheme val="minor"/>
    </font>
    <font>
      <i/>
      <sz val="12"/>
      <color theme="3" tint="-0.249977111117893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17365D"/>
      <name val="Calibri"/>
      <family val="2"/>
      <scheme val="minor"/>
    </font>
    <font>
      <b/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b/>
      <i/>
      <u/>
      <sz val="11"/>
      <color theme="3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7" tint="-0.24994659260841701"/>
      </left>
      <right style="thin">
        <color theme="7" tint="-0.24994659260841701"/>
      </right>
      <top/>
      <bottom/>
      <diagonal/>
    </border>
    <border>
      <left style="thin">
        <color theme="4" tint="-0.2499465926084170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0" borderId="0" xfId="1" applyFont="1" applyAlignment="1">
      <alignment horizontal="left" vertical="top" wrapText="1"/>
    </xf>
    <xf numFmtId="0" fontId="2" fillId="0" borderId="0" xfId="1" applyFont="1" applyAlignment="1"/>
    <xf numFmtId="0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0" xfId="1" applyFont="1" applyFill="1" applyBorder="1" applyAlignment="1">
      <alignment horizontal="left" vertical="top" wrapText="1"/>
    </xf>
    <xf numFmtId="0" fontId="2" fillId="3" borderId="0" xfId="1" applyFont="1" applyFill="1" applyAlignment="1"/>
    <xf numFmtId="0" fontId="2" fillId="3" borderId="6" xfId="1" applyNumberFormat="1" applyFont="1" applyFill="1" applyBorder="1" applyAlignment="1">
      <alignment horizontal="left" vertical="top" wrapText="1"/>
    </xf>
    <xf numFmtId="0" fontId="2" fillId="3" borderId="6" xfId="1" applyNumberFormat="1" applyFont="1" applyFill="1" applyBorder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left" vertical="top" wrapText="1"/>
    </xf>
    <xf numFmtId="0" fontId="7" fillId="3" borderId="6" xfId="1" applyNumberFormat="1" applyFont="1" applyFill="1" applyBorder="1" applyAlignment="1">
      <alignment horizontal="left" vertical="top" wrapText="1"/>
    </xf>
    <xf numFmtId="0" fontId="2" fillId="3" borderId="0" xfId="1" applyFont="1" applyFill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top"/>
    </xf>
    <xf numFmtId="0" fontId="3" fillId="2" borderId="10" xfId="1" applyFont="1" applyFill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3" fillId="3" borderId="6" xfId="1" applyFont="1" applyFill="1" applyBorder="1" applyAlignment="1">
      <alignment horizontal="center" vertical="top"/>
    </xf>
    <xf numFmtId="0" fontId="3" fillId="5" borderId="6" xfId="1" applyFont="1" applyFill="1" applyBorder="1" applyAlignment="1">
      <alignment horizontal="center" vertical="top"/>
    </xf>
    <xf numFmtId="0" fontId="13" fillId="0" borderId="0" xfId="1" applyFont="1" applyAlignment="1"/>
    <xf numFmtId="0" fontId="12" fillId="0" borderId="0" xfId="1" applyFont="1" applyAlignment="1"/>
    <xf numFmtId="0" fontId="12" fillId="0" borderId="0" xfId="1" applyFont="1" applyAlignment="1">
      <alignment horizontal="right"/>
    </xf>
    <xf numFmtId="49" fontId="12" fillId="0" borderId="0" xfId="1" applyNumberFormat="1" applyFont="1" applyAlignment="1">
      <alignment horizontal="right"/>
    </xf>
    <xf numFmtId="0" fontId="11" fillId="5" borderId="6" xfId="1" applyNumberFormat="1" applyFont="1" applyFill="1" applyBorder="1" applyAlignment="1">
      <alignment horizontal="left" vertical="top" wrapText="1"/>
    </xf>
    <xf numFmtId="0" fontId="3" fillId="0" borderId="6" xfId="1" applyFont="1" applyBorder="1" applyAlignment="1">
      <alignment horizont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left" vertical="top" wrapText="1"/>
    </xf>
    <xf numFmtId="0" fontId="16" fillId="0" borderId="6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7" fillId="0" borderId="8" xfId="1" applyNumberFormat="1" applyFont="1" applyFill="1" applyBorder="1" applyAlignment="1">
      <alignment vertical="top" wrapText="1"/>
    </xf>
    <xf numFmtId="0" fontId="18" fillId="3" borderId="6" xfId="1" applyFont="1" applyFill="1" applyBorder="1" applyAlignment="1">
      <alignment horizontal="center" vertical="top"/>
    </xf>
    <xf numFmtId="0" fontId="2" fillId="0" borderId="12" xfId="1" applyFont="1" applyBorder="1" applyAlignment="1"/>
    <xf numFmtId="0" fontId="2" fillId="0" borderId="13" xfId="1" applyFont="1" applyBorder="1" applyAlignment="1"/>
    <xf numFmtId="0" fontId="7" fillId="2" borderId="6" xfId="1" applyNumberFormat="1" applyFont="1" applyFill="1" applyBorder="1" applyAlignment="1">
      <alignment horizontal="left" vertical="top" wrapText="1"/>
    </xf>
    <xf numFmtId="0" fontId="8" fillId="3" borderId="6" xfId="1" applyFont="1" applyFill="1" applyBorder="1" applyAlignment="1">
      <alignment horizontal="center" vertical="top"/>
    </xf>
    <xf numFmtId="0" fontId="2" fillId="0" borderId="0" xfId="1" applyFont="1" applyBorder="1" applyAlignment="1"/>
    <xf numFmtId="0" fontId="2" fillId="3" borderId="11" xfId="1" applyNumberFormat="1" applyFont="1" applyFill="1" applyBorder="1" applyAlignment="1">
      <alignment horizontal="center" vertical="top" wrapText="1"/>
    </xf>
    <xf numFmtId="0" fontId="7" fillId="3" borderId="8" xfId="1" applyNumberFormat="1" applyFont="1" applyFill="1" applyBorder="1" applyAlignment="1">
      <alignment horizontal="center" vertical="top" wrapText="1"/>
    </xf>
    <xf numFmtId="0" fontId="7" fillId="3" borderId="10" xfId="1" applyNumberFormat="1" applyFont="1" applyFill="1" applyBorder="1" applyAlignment="1">
      <alignment horizontal="center" vertical="top" wrapText="1"/>
    </xf>
    <xf numFmtId="0" fontId="7" fillId="3" borderId="10" xfId="1" applyNumberFormat="1" applyFont="1" applyFill="1" applyBorder="1" applyAlignment="1">
      <alignment horizontal="center" vertical="top" wrapText="1"/>
    </xf>
    <xf numFmtId="0" fontId="3" fillId="3" borderId="0" xfId="1" applyFont="1" applyFill="1" applyAlignment="1">
      <alignment horizontal="center" vertical="top"/>
    </xf>
    <xf numFmtId="0" fontId="3" fillId="3" borderId="0" xfId="1" applyFont="1" applyFill="1" applyBorder="1" applyAlignment="1">
      <alignment horizontal="center" vertical="top"/>
    </xf>
    <xf numFmtId="0" fontId="7" fillId="3" borderId="6" xfId="1" applyNumberFormat="1" applyFont="1" applyFill="1" applyBorder="1" applyAlignment="1">
      <alignment horizontal="center" vertical="top" wrapText="1"/>
    </xf>
    <xf numFmtId="0" fontId="3" fillId="3" borderId="6" xfId="1" applyNumberFormat="1" applyFont="1" applyFill="1" applyBorder="1" applyAlignment="1">
      <alignment horizontal="left" vertical="top" wrapText="1"/>
    </xf>
    <xf numFmtId="16" fontId="6" fillId="3" borderId="6" xfId="0" applyNumberFormat="1" applyFont="1" applyFill="1" applyBorder="1" applyAlignment="1">
      <alignment horizontal="left" vertical="top"/>
    </xf>
    <xf numFmtId="0" fontId="7" fillId="2" borderId="6" xfId="1" applyNumberFormat="1" applyFont="1" applyFill="1" applyBorder="1" applyAlignment="1">
      <alignment vertical="top" wrapText="1"/>
    </xf>
    <xf numFmtId="0" fontId="7" fillId="3" borderId="11" xfId="1" applyNumberFormat="1" applyFont="1" applyFill="1" applyBorder="1" applyAlignment="1">
      <alignment horizontal="center" vertical="top" wrapText="1"/>
    </xf>
    <xf numFmtId="0" fontId="17" fillId="7" borderId="6" xfId="1" applyNumberFormat="1" applyFont="1" applyFill="1" applyBorder="1" applyAlignment="1">
      <alignment vertical="top" wrapText="1"/>
    </xf>
    <xf numFmtId="0" fontId="2" fillId="3" borderId="11" xfId="1" applyNumberFormat="1" applyFont="1" applyFill="1" applyBorder="1" applyAlignment="1">
      <alignment horizontal="center" vertical="top" wrapText="1"/>
    </xf>
    <xf numFmtId="0" fontId="3" fillId="3" borderId="6" xfId="1" applyNumberFormat="1" applyFont="1" applyFill="1" applyBorder="1" applyAlignment="1">
      <alignment horizontal="center" vertical="top" wrapText="1"/>
    </xf>
    <xf numFmtId="0" fontId="3" fillId="6" borderId="6" xfId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center" vertical="top"/>
    </xf>
    <xf numFmtId="0" fontId="3" fillId="7" borderId="11" xfId="1" applyFont="1" applyFill="1" applyBorder="1" applyAlignment="1">
      <alignment horizontal="center" vertical="top"/>
    </xf>
    <xf numFmtId="0" fontId="3" fillId="4" borderId="6" xfId="1" applyFont="1" applyFill="1" applyBorder="1" applyAlignment="1">
      <alignment horizontal="center" vertical="top"/>
    </xf>
    <xf numFmtId="0" fontId="22" fillId="7" borderId="6" xfId="1" applyFont="1" applyFill="1" applyBorder="1" applyAlignment="1">
      <alignment horizontal="center" vertical="top"/>
    </xf>
    <xf numFmtId="0" fontId="18" fillId="6" borderId="6" xfId="1" applyFont="1" applyFill="1" applyBorder="1" applyAlignment="1">
      <alignment horizontal="center" vertical="top"/>
    </xf>
    <xf numFmtId="0" fontId="8" fillId="8" borderId="9" xfId="1" applyFont="1" applyFill="1" applyBorder="1" applyAlignment="1">
      <alignment horizontal="left" vertical="top" wrapText="1"/>
    </xf>
    <xf numFmtId="0" fontId="0" fillId="8" borderId="5" xfId="0" applyFill="1" applyBorder="1" applyAlignment="1">
      <alignment horizontal="left" vertical="top" wrapText="1"/>
    </xf>
    <xf numFmtId="0" fontId="8" fillId="3" borderId="9" xfId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8" borderId="5" xfId="1" applyFont="1" applyFill="1" applyBorder="1" applyAlignment="1">
      <alignment horizontal="left" vertical="top" wrapText="1"/>
    </xf>
    <xf numFmtId="0" fontId="2" fillId="3" borderId="8" xfId="1" applyNumberFormat="1" applyFont="1" applyFill="1" applyBorder="1" applyAlignment="1">
      <alignment horizontal="center" vertical="top" wrapText="1"/>
    </xf>
    <xf numFmtId="0" fontId="2" fillId="3" borderId="11" xfId="1" applyNumberFormat="1" applyFont="1" applyFill="1" applyBorder="1" applyAlignment="1">
      <alignment horizontal="center" vertical="top" wrapText="1"/>
    </xf>
    <xf numFmtId="0" fontId="2" fillId="3" borderId="9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left" vertical="top" wrapText="1"/>
    </xf>
    <xf numFmtId="0" fontId="2" fillId="3" borderId="10" xfId="1" applyNumberFormat="1" applyFont="1" applyFill="1" applyBorder="1" applyAlignment="1">
      <alignment horizontal="center" vertical="top" wrapText="1"/>
    </xf>
    <xf numFmtId="0" fontId="8" fillId="4" borderId="9" xfId="1" applyFont="1" applyFill="1" applyBorder="1" applyAlignment="1">
      <alignment horizontal="left" vertical="top" wrapText="1"/>
    </xf>
    <xf numFmtId="0" fontId="8" fillId="4" borderId="5" xfId="1" applyFont="1" applyFill="1" applyBorder="1" applyAlignment="1">
      <alignment horizontal="left" vertical="top" wrapText="1"/>
    </xf>
    <xf numFmtId="0" fontId="3" fillId="4" borderId="9" xfId="1" applyFont="1" applyFill="1" applyBorder="1" applyAlignment="1">
      <alignment horizontal="left" vertical="top" wrapText="1"/>
    </xf>
    <xf numFmtId="0" fontId="27" fillId="3" borderId="9" xfId="1" applyFont="1" applyFill="1" applyBorder="1" applyAlignment="1">
      <alignment horizontal="left" vertical="top" wrapText="1"/>
    </xf>
    <xf numFmtId="0" fontId="27" fillId="3" borderId="5" xfId="1" applyFont="1" applyFill="1" applyBorder="1" applyAlignment="1">
      <alignment horizontal="left" vertical="top" wrapText="1"/>
    </xf>
    <xf numFmtId="0" fontId="2" fillId="3" borderId="5" xfId="1" applyFont="1" applyFill="1" applyBorder="1" applyAlignment="1">
      <alignment horizontal="left" vertical="top" wrapText="1"/>
    </xf>
    <xf numFmtId="16" fontId="6" fillId="0" borderId="11" xfId="0" applyNumberFormat="1" applyFont="1" applyFill="1" applyBorder="1" applyAlignment="1">
      <alignment horizontal="center" vertical="top" wrapText="1"/>
    </xf>
    <xf numFmtId="16" fontId="6" fillId="0" borderId="10" xfId="0" applyNumberFormat="1" applyFont="1" applyFill="1" applyBorder="1" applyAlignment="1">
      <alignment horizontal="center" vertical="top" wrapText="1"/>
    </xf>
    <xf numFmtId="0" fontId="7" fillId="4" borderId="9" xfId="1" applyFont="1" applyFill="1" applyBorder="1" applyAlignment="1">
      <alignment horizontal="left" vertical="top" wrapText="1"/>
    </xf>
    <xf numFmtId="0" fontId="7" fillId="4" borderId="5" xfId="1" applyFont="1" applyFill="1" applyBorder="1" applyAlignment="1">
      <alignment horizontal="left" vertical="top" wrapText="1"/>
    </xf>
    <xf numFmtId="0" fontId="3" fillId="5" borderId="9" xfId="1" applyFont="1" applyFill="1" applyBorder="1" applyAlignment="1">
      <alignment horizontal="left" vertical="top" wrapText="1"/>
    </xf>
    <xf numFmtId="0" fontId="3" fillId="5" borderId="5" xfId="1" applyFont="1" applyFill="1" applyBorder="1" applyAlignment="1">
      <alignment horizontal="left" vertical="top" wrapText="1"/>
    </xf>
    <xf numFmtId="0" fontId="13" fillId="3" borderId="9" xfId="1" applyFont="1" applyFill="1" applyBorder="1" applyAlignment="1">
      <alignment horizontal="left" vertical="top" wrapText="1"/>
    </xf>
    <xf numFmtId="0" fontId="13" fillId="3" borderId="4" xfId="1" applyFont="1" applyFill="1" applyBorder="1" applyAlignment="1">
      <alignment horizontal="left" vertical="top" wrapText="1"/>
    </xf>
    <xf numFmtId="0" fontId="13" fillId="3" borderId="5" xfId="1" applyFont="1" applyFill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11" fillId="3" borderId="8" xfId="1" applyNumberFormat="1" applyFont="1" applyFill="1" applyBorder="1" applyAlignment="1">
      <alignment horizontal="center" vertical="top" wrapText="1"/>
    </xf>
    <xf numFmtId="0" fontId="11" fillId="3" borderId="11" xfId="1" applyNumberFormat="1" applyFont="1" applyFill="1" applyBorder="1" applyAlignment="1">
      <alignment horizontal="center" vertical="top" wrapText="1"/>
    </xf>
    <xf numFmtId="0" fontId="11" fillId="3" borderId="10" xfId="1" applyNumberFormat="1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left" vertical="top" wrapText="1"/>
    </xf>
    <xf numFmtId="0" fontId="7" fillId="2" borderId="5" xfId="1" applyFont="1" applyFill="1" applyBorder="1" applyAlignment="1">
      <alignment horizontal="left" vertical="top" wrapText="1"/>
    </xf>
    <xf numFmtId="0" fontId="7" fillId="5" borderId="9" xfId="1" applyFont="1" applyFill="1" applyBorder="1" applyAlignment="1">
      <alignment horizontal="left" vertical="top" wrapText="1"/>
    </xf>
    <xf numFmtId="0" fontId="7" fillId="5" borderId="5" xfId="1" applyFont="1" applyFill="1" applyBorder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14" xfId="1" applyNumberFormat="1" applyFont="1" applyBorder="1" applyAlignment="1">
      <alignment horizontal="center" vertical="top" wrapText="1"/>
    </xf>
    <xf numFmtId="0" fontId="12" fillId="0" borderId="0" xfId="1" applyNumberFormat="1" applyFont="1" applyAlignment="1">
      <alignment horizontal="left" vertical="top" wrapText="1"/>
    </xf>
    <xf numFmtId="0" fontId="12" fillId="0" borderId="0" xfId="1" applyNumberFormat="1" applyFont="1" applyAlignment="1">
      <alignment horizontal="center" vertical="top" wrapText="1"/>
    </xf>
    <xf numFmtId="0" fontId="8" fillId="3" borderId="9" xfId="1" applyFont="1" applyFill="1" applyBorder="1" applyAlignment="1">
      <alignment vertical="top" wrapText="1"/>
    </xf>
    <xf numFmtId="0" fontId="8" fillId="3" borderId="5" xfId="1" applyFont="1" applyFill="1" applyBorder="1" applyAlignment="1">
      <alignment vertical="top" wrapText="1"/>
    </xf>
    <xf numFmtId="0" fontId="13" fillId="3" borderId="11" xfId="1" applyNumberFormat="1" applyFont="1" applyFill="1" applyBorder="1" applyAlignment="1">
      <alignment horizontal="center" vertical="top" wrapText="1"/>
    </xf>
    <xf numFmtId="0" fontId="13" fillId="3" borderId="10" xfId="1" applyNumberFormat="1" applyFont="1" applyFill="1" applyBorder="1" applyAlignment="1">
      <alignment horizontal="center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7" fillId="3" borderId="9" xfId="1" applyFont="1" applyFill="1" applyBorder="1" applyAlignment="1">
      <alignment horizontal="left" vertical="top" wrapText="1"/>
    </xf>
    <xf numFmtId="0" fontId="7" fillId="3" borderId="5" xfId="1" applyFont="1" applyFill="1" applyBorder="1" applyAlignment="1">
      <alignment horizontal="left" vertical="top" wrapText="1"/>
    </xf>
    <xf numFmtId="0" fontId="15" fillId="0" borderId="9" xfId="1" applyFont="1" applyFill="1" applyBorder="1" applyAlignment="1">
      <alignment horizontal="left" vertical="top" wrapText="1"/>
    </xf>
    <xf numFmtId="0" fontId="15" fillId="0" borderId="5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5" xfId="1" applyFont="1" applyFill="1" applyBorder="1" applyAlignment="1">
      <alignment vertical="top" wrapText="1"/>
    </xf>
    <xf numFmtId="0" fontId="7" fillId="4" borderId="0" xfId="1" applyFont="1" applyFill="1" applyBorder="1" applyAlignment="1">
      <alignment horizontal="left" vertical="top" wrapText="1"/>
    </xf>
    <xf numFmtId="0" fontId="7" fillId="4" borderId="7" xfId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7" fillId="4" borderId="6" xfId="1" applyFont="1" applyFill="1" applyBorder="1" applyAlignment="1">
      <alignment horizontal="left"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3" borderId="8" xfId="1" applyNumberFormat="1" applyFont="1" applyFill="1" applyBorder="1" applyAlignment="1">
      <alignment horizontal="center" vertical="top" wrapText="1"/>
    </xf>
    <xf numFmtId="0" fontId="7" fillId="3" borderId="11" xfId="1" applyNumberFormat="1" applyFont="1" applyFill="1" applyBorder="1" applyAlignment="1">
      <alignment horizontal="center" vertical="top" wrapText="1"/>
    </xf>
    <xf numFmtId="0" fontId="7" fillId="3" borderId="10" xfId="1" applyNumberFormat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left" vertical="top" wrapText="1"/>
    </xf>
    <xf numFmtId="0" fontId="8" fillId="0" borderId="5" xfId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horizontal="left" vertical="top" wrapText="1"/>
    </xf>
    <xf numFmtId="0" fontId="7" fillId="6" borderId="9" xfId="1" applyFont="1" applyFill="1" applyBorder="1" applyAlignment="1">
      <alignment horizontal="left" vertical="top" wrapText="1"/>
    </xf>
    <xf numFmtId="0" fontId="7" fillId="6" borderId="5" xfId="1" applyFont="1" applyFill="1" applyBorder="1" applyAlignment="1">
      <alignment horizontal="left" vertical="top" wrapText="1"/>
    </xf>
    <xf numFmtId="0" fontId="7" fillId="7" borderId="9" xfId="1" applyFont="1" applyFill="1" applyBorder="1" applyAlignment="1">
      <alignment vertical="top" wrapText="1"/>
    </xf>
    <xf numFmtId="0" fontId="7" fillId="7" borderId="5" xfId="1" applyFont="1" applyFill="1" applyBorder="1" applyAlignment="1">
      <alignment vertical="top" wrapText="1"/>
    </xf>
    <xf numFmtId="0" fontId="3" fillId="7" borderId="9" xfId="1" applyFont="1" applyFill="1" applyBorder="1" applyAlignment="1">
      <alignment horizontal="left" vertical="top" wrapText="1"/>
    </xf>
    <xf numFmtId="0" fontId="3" fillId="7" borderId="5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tabSelected="1" zoomScaleNormal="100" workbookViewId="0">
      <selection activeCell="C49" sqref="C49:D49"/>
    </sheetView>
  </sheetViews>
  <sheetFormatPr defaultColWidth="8.85546875" defaultRowHeight="15" x14ac:dyDescent="0.25"/>
  <cols>
    <col min="1" max="1" width="2.5703125" style="1" bestFit="1" customWidth="1"/>
    <col min="2" max="2" width="5.7109375" style="6" customWidth="1"/>
    <col min="3" max="3" width="3.42578125" style="6" customWidth="1"/>
    <col min="4" max="4" width="82.28515625" style="1" customWidth="1"/>
    <col min="5" max="5" width="21" style="44" customWidth="1"/>
    <col min="6" max="6" width="30.85546875" style="2" customWidth="1"/>
    <col min="7" max="7" width="49.5703125" style="2" customWidth="1"/>
    <col min="8" max="16384" width="8.85546875" style="2"/>
  </cols>
  <sheetData>
    <row r="1" spans="1:8" x14ac:dyDescent="0.25">
      <c r="B1" s="95"/>
      <c r="C1" s="95"/>
      <c r="D1" s="95"/>
    </row>
    <row r="2" spans="1:8" x14ac:dyDescent="0.25">
      <c r="B2" s="97" t="s">
        <v>57</v>
      </c>
      <c r="C2" s="97"/>
      <c r="D2" s="97"/>
    </row>
    <row r="3" spans="1:8" x14ac:dyDescent="0.25">
      <c r="B3" s="98"/>
      <c r="C3" s="98"/>
      <c r="D3" s="98"/>
    </row>
    <row r="4" spans="1:8" ht="15.75" x14ac:dyDescent="0.25">
      <c r="B4" s="114" t="s">
        <v>16</v>
      </c>
      <c r="C4" s="115"/>
      <c r="D4" s="115"/>
    </row>
    <row r="5" spans="1:8" ht="15.75" x14ac:dyDescent="0.25">
      <c r="B5" s="116" t="s">
        <v>33</v>
      </c>
      <c r="C5" s="117"/>
      <c r="D5" s="117"/>
    </row>
    <row r="6" spans="1:8" ht="75.75" customHeight="1" x14ac:dyDescent="0.25">
      <c r="B6" s="114" t="s">
        <v>58</v>
      </c>
      <c r="C6" s="117"/>
      <c r="D6" s="117"/>
    </row>
    <row r="7" spans="1:8" x14ac:dyDescent="0.25">
      <c r="B7" s="96"/>
      <c r="C7" s="96"/>
      <c r="D7" s="96"/>
      <c r="E7" s="45"/>
    </row>
    <row r="8" spans="1:8" ht="30.75" customHeight="1" x14ac:dyDescent="0.25">
      <c r="A8" s="18"/>
      <c r="B8" s="122" t="s">
        <v>17</v>
      </c>
      <c r="C8" s="123"/>
      <c r="D8" s="124"/>
      <c r="E8" s="19" t="s">
        <v>0</v>
      </c>
      <c r="F8" s="26" t="s">
        <v>35</v>
      </c>
    </row>
    <row r="9" spans="1:8" ht="41.25" customHeight="1" x14ac:dyDescent="0.25">
      <c r="A9" s="17" t="s">
        <v>1</v>
      </c>
      <c r="B9" s="118" t="s">
        <v>53</v>
      </c>
      <c r="C9" s="119"/>
      <c r="D9" s="120"/>
      <c r="E9" s="15">
        <f>E10+E14+E17+E21+E34+E36+E39</f>
        <v>30</v>
      </c>
    </row>
    <row r="10" spans="1:8" ht="31.5" customHeight="1" x14ac:dyDescent="0.25">
      <c r="A10" s="5"/>
      <c r="B10" s="13" t="s">
        <v>2</v>
      </c>
      <c r="C10" s="121" t="s">
        <v>34</v>
      </c>
      <c r="D10" s="121"/>
      <c r="E10" s="19">
        <f>E11+E12+E13</f>
        <v>6</v>
      </c>
      <c r="F10" s="27" t="s">
        <v>36</v>
      </c>
    </row>
    <row r="11" spans="1:8" s="9" customFormat="1" ht="33.75" customHeight="1" x14ac:dyDescent="0.25">
      <c r="A11" s="7"/>
      <c r="B11" s="66"/>
      <c r="C11" s="108" t="s">
        <v>70</v>
      </c>
      <c r="D11" s="109"/>
      <c r="E11" s="19">
        <v>2</v>
      </c>
    </row>
    <row r="12" spans="1:8" s="9" customFormat="1" ht="24.75" customHeight="1" x14ac:dyDescent="0.25">
      <c r="A12" s="7"/>
      <c r="B12" s="66"/>
      <c r="C12" s="67" t="s">
        <v>73</v>
      </c>
      <c r="D12" s="77"/>
      <c r="E12" s="19">
        <v>2</v>
      </c>
    </row>
    <row r="13" spans="1:8" s="9" customFormat="1" ht="30.75" customHeight="1" x14ac:dyDescent="0.25">
      <c r="A13" s="7"/>
      <c r="B13" s="71"/>
      <c r="C13" s="108" t="s">
        <v>74</v>
      </c>
      <c r="D13" s="109"/>
      <c r="E13" s="19">
        <v>2</v>
      </c>
    </row>
    <row r="14" spans="1:8" x14ac:dyDescent="0.25">
      <c r="A14" s="5"/>
      <c r="B14" s="13" t="s">
        <v>3</v>
      </c>
      <c r="C14" s="112" t="s">
        <v>18</v>
      </c>
      <c r="D14" s="113"/>
      <c r="E14" s="56">
        <f>E15+E16</f>
        <v>3</v>
      </c>
      <c r="F14" s="28" t="s">
        <v>36</v>
      </c>
    </row>
    <row r="15" spans="1:8" ht="75" customHeight="1" x14ac:dyDescent="0.25">
      <c r="A15" s="5"/>
      <c r="B15" s="125"/>
      <c r="C15" s="128" t="s">
        <v>101</v>
      </c>
      <c r="D15" s="129"/>
      <c r="E15" s="19">
        <v>1</v>
      </c>
      <c r="F15" s="35"/>
      <c r="G15" s="128"/>
      <c r="H15" s="129"/>
    </row>
    <row r="16" spans="1:8" ht="50.25" customHeight="1" x14ac:dyDescent="0.25">
      <c r="A16" s="5"/>
      <c r="B16" s="126"/>
      <c r="C16" s="128" t="s">
        <v>102</v>
      </c>
      <c r="D16" s="129"/>
      <c r="E16" s="19">
        <v>2</v>
      </c>
      <c r="F16" s="36"/>
    </row>
    <row r="17" spans="1:6" ht="24" customHeight="1" x14ac:dyDescent="0.25">
      <c r="A17" s="5"/>
      <c r="B17" s="13" t="s">
        <v>4</v>
      </c>
      <c r="C17" s="80" t="s">
        <v>59</v>
      </c>
      <c r="D17" s="81"/>
      <c r="E17" s="55">
        <f>E18+E19+E20</f>
        <v>6</v>
      </c>
      <c r="F17" s="27" t="s">
        <v>36</v>
      </c>
    </row>
    <row r="18" spans="1:6" ht="32.25" customHeight="1" x14ac:dyDescent="0.25">
      <c r="A18" s="5"/>
      <c r="B18" s="125"/>
      <c r="C18" s="62" t="s">
        <v>75</v>
      </c>
      <c r="D18" s="70"/>
      <c r="E18" s="19">
        <v>1</v>
      </c>
    </row>
    <row r="19" spans="1:6" ht="22.5" customHeight="1" x14ac:dyDescent="0.25">
      <c r="A19" s="5"/>
      <c r="B19" s="126"/>
      <c r="C19" s="62" t="s">
        <v>76</v>
      </c>
      <c r="D19" s="70"/>
      <c r="E19" s="19">
        <v>2</v>
      </c>
    </row>
    <row r="20" spans="1:6" ht="54" customHeight="1" x14ac:dyDescent="0.25">
      <c r="A20" s="5"/>
      <c r="B20" s="127"/>
      <c r="C20" s="62" t="s">
        <v>77</v>
      </c>
      <c r="D20" s="70"/>
      <c r="E20" s="19">
        <v>3</v>
      </c>
    </row>
    <row r="21" spans="1:6" ht="63" customHeight="1" x14ac:dyDescent="0.25">
      <c r="A21" s="5"/>
      <c r="B21" s="13" t="s">
        <v>5</v>
      </c>
      <c r="C21" s="80" t="s">
        <v>69</v>
      </c>
      <c r="D21" s="81"/>
      <c r="E21" s="19">
        <f>E22+E28</f>
        <v>8</v>
      </c>
      <c r="F21" s="31" t="s">
        <v>88</v>
      </c>
    </row>
    <row r="22" spans="1:6" ht="25.5" customHeight="1" x14ac:dyDescent="0.25">
      <c r="A22" s="5"/>
      <c r="B22" s="13" t="s">
        <v>125</v>
      </c>
      <c r="C22" s="93" t="s">
        <v>19</v>
      </c>
      <c r="D22" s="94"/>
      <c r="E22" s="20">
        <v>4</v>
      </c>
      <c r="F22" s="27" t="s">
        <v>37</v>
      </c>
    </row>
    <row r="23" spans="1:6" s="9" customFormat="1" ht="51.75" customHeight="1" x14ac:dyDescent="0.25">
      <c r="A23" s="7"/>
      <c r="B23" s="65"/>
      <c r="C23" s="67" t="s">
        <v>94</v>
      </c>
      <c r="D23" s="77"/>
      <c r="E23" s="19">
        <v>0</v>
      </c>
    </row>
    <row r="24" spans="1:6" s="9" customFormat="1" ht="43.5" customHeight="1" x14ac:dyDescent="0.25">
      <c r="A24" s="7"/>
      <c r="B24" s="66"/>
      <c r="C24" s="67" t="s">
        <v>95</v>
      </c>
      <c r="D24" s="77"/>
      <c r="E24" s="19">
        <v>1</v>
      </c>
    </row>
    <row r="25" spans="1:6" s="9" customFormat="1" ht="43.5" customHeight="1" x14ac:dyDescent="0.25">
      <c r="A25" s="7"/>
      <c r="B25" s="66"/>
      <c r="C25" s="67" t="s">
        <v>106</v>
      </c>
      <c r="D25" s="63"/>
      <c r="E25" s="19">
        <v>2</v>
      </c>
    </row>
    <row r="26" spans="1:6" s="9" customFormat="1" ht="43.5" customHeight="1" x14ac:dyDescent="0.25">
      <c r="A26" s="7"/>
      <c r="B26" s="66"/>
      <c r="C26" s="67" t="s">
        <v>107</v>
      </c>
      <c r="D26" s="63"/>
      <c r="E26" s="19">
        <v>3</v>
      </c>
    </row>
    <row r="27" spans="1:6" s="9" customFormat="1" ht="47.25" customHeight="1" x14ac:dyDescent="0.25">
      <c r="A27" s="7"/>
      <c r="B27" s="66"/>
      <c r="C27" s="67" t="s">
        <v>97</v>
      </c>
      <c r="D27" s="77"/>
      <c r="E27" s="19">
        <v>4</v>
      </c>
    </row>
    <row r="28" spans="1:6" s="9" customFormat="1" ht="21.75" customHeight="1" x14ac:dyDescent="0.25">
      <c r="A28" s="7"/>
      <c r="B28" s="10" t="s">
        <v>126</v>
      </c>
      <c r="C28" s="93" t="s">
        <v>20</v>
      </c>
      <c r="D28" s="94"/>
      <c r="E28" s="20">
        <v>4</v>
      </c>
      <c r="F28" s="27" t="s">
        <v>37</v>
      </c>
    </row>
    <row r="29" spans="1:6" s="9" customFormat="1" ht="49.5" customHeight="1" x14ac:dyDescent="0.25">
      <c r="A29" s="7"/>
      <c r="B29" s="65"/>
      <c r="C29" s="67" t="s">
        <v>96</v>
      </c>
      <c r="D29" s="77"/>
      <c r="E29" s="19">
        <v>0</v>
      </c>
    </row>
    <row r="30" spans="1:6" s="9" customFormat="1" ht="49.5" customHeight="1" x14ac:dyDescent="0.25">
      <c r="A30" s="7"/>
      <c r="B30" s="66"/>
      <c r="C30" s="67" t="s">
        <v>98</v>
      </c>
      <c r="D30" s="77"/>
      <c r="E30" s="19">
        <v>1</v>
      </c>
    </row>
    <row r="31" spans="1:6" s="9" customFormat="1" ht="49.5" customHeight="1" x14ac:dyDescent="0.25">
      <c r="A31" s="7"/>
      <c r="B31" s="66"/>
      <c r="C31" s="67" t="s">
        <v>104</v>
      </c>
      <c r="D31" s="63"/>
      <c r="E31" s="19">
        <v>2</v>
      </c>
    </row>
    <row r="32" spans="1:6" s="9" customFormat="1" ht="49.5" customHeight="1" x14ac:dyDescent="0.25">
      <c r="A32" s="7"/>
      <c r="B32" s="66"/>
      <c r="C32" s="67" t="s">
        <v>105</v>
      </c>
      <c r="D32" s="63"/>
      <c r="E32" s="19">
        <v>3</v>
      </c>
    </row>
    <row r="33" spans="1:12" s="9" customFormat="1" ht="46.5" customHeight="1" x14ac:dyDescent="0.25">
      <c r="A33" s="7"/>
      <c r="B33" s="66"/>
      <c r="C33" s="67" t="s">
        <v>99</v>
      </c>
      <c r="D33" s="77"/>
      <c r="E33" s="19">
        <v>4</v>
      </c>
    </row>
    <row r="34" spans="1:12" s="9" customFormat="1" ht="44.25" customHeight="1" x14ac:dyDescent="0.25">
      <c r="A34" s="7"/>
      <c r="B34" s="46" t="s">
        <v>71</v>
      </c>
      <c r="C34" s="80" t="s">
        <v>72</v>
      </c>
      <c r="D34" s="81"/>
      <c r="E34" s="55">
        <v>1</v>
      </c>
      <c r="F34" s="27" t="s">
        <v>36</v>
      </c>
    </row>
    <row r="35" spans="1:12" s="9" customFormat="1" ht="58.5" customHeight="1" x14ac:dyDescent="0.25">
      <c r="A35" s="8"/>
      <c r="B35" s="42"/>
      <c r="C35" s="106" t="s">
        <v>78</v>
      </c>
      <c r="D35" s="107"/>
      <c r="E35" s="19">
        <v>1</v>
      </c>
    </row>
    <row r="36" spans="1:12" s="9" customFormat="1" ht="33.75" customHeight="1" x14ac:dyDescent="0.25">
      <c r="A36" s="8"/>
      <c r="B36" s="46" t="s">
        <v>21</v>
      </c>
      <c r="C36" s="80" t="s">
        <v>22</v>
      </c>
      <c r="D36" s="81"/>
      <c r="E36" s="55">
        <f>E37+E38</f>
        <v>3</v>
      </c>
      <c r="F36" s="27" t="s">
        <v>36</v>
      </c>
    </row>
    <row r="37" spans="1:12" s="9" customFormat="1" ht="33" customHeight="1" x14ac:dyDescent="0.25">
      <c r="A37" s="8"/>
      <c r="B37" s="41"/>
      <c r="C37" s="62" t="s">
        <v>108</v>
      </c>
      <c r="D37" s="70"/>
      <c r="E37" s="19">
        <v>1</v>
      </c>
    </row>
    <row r="38" spans="1:12" s="9" customFormat="1" ht="41.25" customHeight="1" x14ac:dyDescent="0.25">
      <c r="A38" s="8"/>
      <c r="B38" s="50"/>
      <c r="C38" s="62" t="s">
        <v>109</v>
      </c>
      <c r="D38" s="63"/>
      <c r="E38" s="19">
        <v>2</v>
      </c>
    </row>
    <row r="39" spans="1:12" s="9" customFormat="1" ht="49.5" customHeight="1" x14ac:dyDescent="0.25">
      <c r="A39" s="8"/>
      <c r="B39" s="43" t="s">
        <v>103</v>
      </c>
      <c r="C39" s="80" t="s">
        <v>23</v>
      </c>
      <c r="D39" s="81"/>
      <c r="E39" s="55">
        <f>E40+E41</f>
        <v>3</v>
      </c>
      <c r="F39" s="27" t="s">
        <v>36</v>
      </c>
    </row>
    <row r="40" spans="1:12" s="9" customFormat="1" ht="49.5" customHeight="1" x14ac:dyDescent="0.25">
      <c r="A40" s="8"/>
      <c r="B40" s="50"/>
      <c r="C40" s="74" t="s">
        <v>110</v>
      </c>
      <c r="D40" s="63"/>
      <c r="E40" s="19">
        <v>1</v>
      </c>
      <c r="F40" s="32"/>
    </row>
    <row r="41" spans="1:12" s="9" customFormat="1" ht="49.5" customHeight="1" x14ac:dyDescent="0.25">
      <c r="A41" s="8"/>
      <c r="B41" s="41"/>
      <c r="C41" s="99" t="s">
        <v>111</v>
      </c>
      <c r="D41" s="100"/>
      <c r="E41" s="19">
        <v>2</v>
      </c>
    </row>
    <row r="42" spans="1:12" ht="40.5" customHeight="1" x14ac:dyDescent="0.25">
      <c r="A42" s="14"/>
      <c r="B42" s="47" t="s">
        <v>6</v>
      </c>
      <c r="C42" s="104" t="s">
        <v>100</v>
      </c>
      <c r="D42" s="105"/>
      <c r="E42" s="16">
        <v>30</v>
      </c>
      <c r="H42" s="39"/>
      <c r="I42" s="39"/>
      <c r="J42" s="39"/>
      <c r="K42" s="39"/>
      <c r="L42" s="39"/>
    </row>
    <row r="43" spans="1:12" s="9" customFormat="1" ht="40.5" customHeight="1" x14ac:dyDescent="0.25">
      <c r="A43" s="14"/>
      <c r="B43" s="13" t="s">
        <v>7</v>
      </c>
      <c r="C43" s="80" t="s">
        <v>24</v>
      </c>
      <c r="D43" s="81"/>
      <c r="E43" s="55">
        <f>E44+E45+E46</f>
        <v>5</v>
      </c>
      <c r="F43" s="27" t="s">
        <v>36</v>
      </c>
    </row>
    <row r="44" spans="1:12" s="9" customFormat="1" ht="39.75" customHeight="1" x14ac:dyDescent="0.25">
      <c r="A44" s="14"/>
      <c r="B44" s="101"/>
      <c r="C44" s="62" t="s">
        <v>79</v>
      </c>
      <c r="D44" s="70"/>
      <c r="E44" s="38">
        <v>2</v>
      </c>
    </row>
    <row r="45" spans="1:12" s="9" customFormat="1" ht="54.75" customHeight="1" x14ac:dyDescent="0.25">
      <c r="A45" s="14"/>
      <c r="B45" s="101"/>
      <c r="C45" s="62" t="s">
        <v>80</v>
      </c>
      <c r="D45" s="70"/>
      <c r="E45" s="38">
        <v>2</v>
      </c>
    </row>
    <row r="46" spans="1:12" s="9" customFormat="1" ht="47.25" customHeight="1" x14ac:dyDescent="0.25">
      <c r="A46" s="14"/>
      <c r="B46" s="102"/>
      <c r="C46" s="62" t="s">
        <v>66</v>
      </c>
      <c r="D46" s="70"/>
      <c r="E46" s="38">
        <v>1</v>
      </c>
    </row>
    <row r="47" spans="1:12" s="9" customFormat="1" ht="35.25" customHeight="1" x14ac:dyDescent="0.25">
      <c r="A47" s="14"/>
      <c r="B47" s="47" t="s">
        <v>26</v>
      </c>
      <c r="C47" s="74" t="s">
        <v>25</v>
      </c>
      <c r="D47" s="103"/>
      <c r="E47" s="58">
        <f>E48+E52</f>
        <v>9</v>
      </c>
      <c r="F47" s="31" t="s">
        <v>88</v>
      </c>
    </row>
    <row r="48" spans="1:12" s="9" customFormat="1" ht="39" customHeight="1" x14ac:dyDescent="0.25">
      <c r="A48" s="14"/>
      <c r="B48" s="10"/>
      <c r="C48" s="82" t="s">
        <v>61</v>
      </c>
      <c r="D48" s="83"/>
      <c r="E48" s="20">
        <v>4</v>
      </c>
      <c r="F48" s="29" t="s">
        <v>38</v>
      </c>
    </row>
    <row r="49" spans="1:6" s="9" customFormat="1" ht="64.5" customHeight="1" x14ac:dyDescent="0.25">
      <c r="A49" s="14"/>
      <c r="B49" s="65"/>
      <c r="C49" s="99" t="s">
        <v>85</v>
      </c>
      <c r="D49" s="100"/>
      <c r="E49" s="19">
        <v>0</v>
      </c>
    </row>
    <row r="50" spans="1:6" s="9" customFormat="1" ht="67.5" customHeight="1" x14ac:dyDescent="0.25">
      <c r="A50" s="14"/>
      <c r="B50" s="66"/>
      <c r="C50" s="99" t="s">
        <v>83</v>
      </c>
      <c r="D50" s="100"/>
      <c r="E50" s="19">
        <v>2</v>
      </c>
    </row>
    <row r="51" spans="1:6" s="9" customFormat="1" ht="64.5" customHeight="1" x14ac:dyDescent="0.25">
      <c r="A51" s="14"/>
      <c r="B51" s="66"/>
      <c r="C51" s="99" t="s">
        <v>84</v>
      </c>
      <c r="D51" s="100"/>
      <c r="E51" s="19">
        <v>4</v>
      </c>
    </row>
    <row r="52" spans="1:6" s="9" customFormat="1" ht="31.5" customHeight="1" x14ac:dyDescent="0.25">
      <c r="A52" s="14"/>
      <c r="B52" s="10"/>
      <c r="C52" s="82" t="s">
        <v>62</v>
      </c>
      <c r="D52" s="83"/>
      <c r="E52" s="20">
        <v>5</v>
      </c>
      <c r="F52" s="29" t="s">
        <v>39</v>
      </c>
    </row>
    <row r="53" spans="1:6" s="9" customFormat="1" ht="70.5" customHeight="1" x14ac:dyDescent="0.25">
      <c r="A53" s="14"/>
      <c r="B53" s="65"/>
      <c r="C53" s="99" t="s">
        <v>81</v>
      </c>
      <c r="D53" s="100"/>
      <c r="E53" s="19">
        <v>0</v>
      </c>
    </row>
    <row r="54" spans="1:6" s="9" customFormat="1" ht="62.25" customHeight="1" x14ac:dyDescent="0.25">
      <c r="A54" s="14"/>
      <c r="B54" s="66"/>
      <c r="C54" s="99" t="s">
        <v>60</v>
      </c>
      <c r="D54" s="100"/>
      <c r="E54" s="19">
        <v>2</v>
      </c>
    </row>
    <row r="55" spans="1:6" s="9" customFormat="1" ht="64.5" customHeight="1" x14ac:dyDescent="0.25">
      <c r="A55" s="14"/>
      <c r="B55" s="66"/>
      <c r="C55" s="99" t="s">
        <v>82</v>
      </c>
      <c r="D55" s="100"/>
      <c r="E55" s="19">
        <v>5</v>
      </c>
    </row>
    <row r="56" spans="1:6" s="9" customFormat="1" ht="32.25" customHeight="1" x14ac:dyDescent="0.25">
      <c r="A56" s="14"/>
      <c r="B56" s="13" t="s">
        <v>27</v>
      </c>
      <c r="C56" s="72" t="s">
        <v>40</v>
      </c>
      <c r="D56" s="73"/>
      <c r="E56" s="57">
        <v>5</v>
      </c>
      <c r="F56" s="27" t="s">
        <v>36</v>
      </c>
    </row>
    <row r="57" spans="1:6" s="9" customFormat="1" ht="50.25" customHeight="1" x14ac:dyDescent="0.25">
      <c r="A57" s="14"/>
      <c r="B57" s="65"/>
      <c r="C57" s="62" t="s">
        <v>63</v>
      </c>
      <c r="D57" s="70"/>
      <c r="E57" s="19">
        <v>2</v>
      </c>
    </row>
    <row r="58" spans="1:6" s="9" customFormat="1" ht="30" customHeight="1" x14ac:dyDescent="0.25">
      <c r="A58" s="14"/>
      <c r="B58" s="66"/>
      <c r="C58" s="62" t="s">
        <v>65</v>
      </c>
      <c r="D58" s="70"/>
      <c r="E58" s="19">
        <v>2</v>
      </c>
    </row>
    <row r="59" spans="1:6" s="9" customFormat="1" ht="30" customHeight="1" x14ac:dyDescent="0.25">
      <c r="A59" s="14"/>
      <c r="B59" s="71"/>
      <c r="C59" s="62" t="s">
        <v>41</v>
      </c>
      <c r="D59" s="70"/>
      <c r="E59" s="19">
        <v>1</v>
      </c>
    </row>
    <row r="60" spans="1:6" s="9" customFormat="1" ht="21.75" customHeight="1" x14ac:dyDescent="0.25">
      <c r="A60" s="14"/>
      <c r="B60" s="13" t="s">
        <v>8</v>
      </c>
      <c r="C60" s="80" t="s">
        <v>28</v>
      </c>
      <c r="D60" s="81"/>
      <c r="E60" s="57">
        <v>3</v>
      </c>
      <c r="F60" s="27" t="s">
        <v>36</v>
      </c>
    </row>
    <row r="61" spans="1:6" ht="32.25" customHeight="1" x14ac:dyDescent="0.25">
      <c r="A61" s="14"/>
      <c r="B61" s="65"/>
      <c r="C61" s="62" t="s">
        <v>87</v>
      </c>
      <c r="D61" s="70"/>
      <c r="E61" s="19">
        <v>1</v>
      </c>
      <c r="F61" s="23"/>
    </row>
    <row r="62" spans="1:6" ht="21" customHeight="1" x14ac:dyDescent="0.25">
      <c r="A62" s="14"/>
      <c r="B62" s="66"/>
      <c r="C62" s="62" t="s">
        <v>64</v>
      </c>
      <c r="D62" s="70"/>
      <c r="E62" s="19">
        <v>2</v>
      </c>
      <c r="F62" s="23"/>
    </row>
    <row r="63" spans="1:6" ht="24" customHeight="1" x14ac:dyDescent="0.25">
      <c r="A63" s="14"/>
      <c r="B63" s="48" t="s">
        <v>9</v>
      </c>
      <c r="C63" s="74" t="s">
        <v>45</v>
      </c>
      <c r="D63" s="103"/>
      <c r="E63" s="57">
        <v>5</v>
      </c>
      <c r="F63" s="27" t="s">
        <v>36</v>
      </c>
    </row>
    <row r="64" spans="1:6" ht="16.5" customHeight="1" x14ac:dyDescent="0.25">
      <c r="A64" s="14"/>
      <c r="B64" s="78"/>
      <c r="C64" s="62" t="s">
        <v>32</v>
      </c>
      <c r="D64" s="70"/>
      <c r="E64" s="19">
        <v>1</v>
      </c>
      <c r="F64" s="24"/>
    </row>
    <row r="65" spans="1:6" ht="30.75" customHeight="1" x14ac:dyDescent="0.25">
      <c r="A65" s="14"/>
      <c r="B65" s="78"/>
      <c r="C65" s="62" t="s">
        <v>31</v>
      </c>
      <c r="D65" s="70"/>
      <c r="E65" s="19">
        <v>2</v>
      </c>
      <c r="F65" s="24"/>
    </row>
    <row r="66" spans="1:6" ht="30.75" customHeight="1" x14ac:dyDescent="0.25">
      <c r="A66" s="14"/>
      <c r="B66" s="79"/>
      <c r="C66" s="62" t="s">
        <v>67</v>
      </c>
      <c r="D66" s="70"/>
      <c r="E66" s="19">
        <v>3</v>
      </c>
      <c r="F66" s="23"/>
    </row>
    <row r="67" spans="1:6" ht="31.5" customHeight="1" x14ac:dyDescent="0.25">
      <c r="A67" s="14"/>
      <c r="B67" s="13" t="s">
        <v>10</v>
      </c>
      <c r="C67" s="80" t="s">
        <v>42</v>
      </c>
      <c r="D67" s="81"/>
      <c r="E67" s="57">
        <v>2</v>
      </c>
      <c r="F67" s="27" t="s">
        <v>36</v>
      </c>
    </row>
    <row r="68" spans="1:6" ht="31.5" customHeight="1" x14ac:dyDescent="0.25">
      <c r="A68" s="14"/>
      <c r="B68" s="30"/>
      <c r="C68" s="68" t="s">
        <v>43</v>
      </c>
      <c r="D68" s="69"/>
      <c r="E68" s="19">
        <v>0</v>
      </c>
      <c r="F68" s="32"/>
    </row>
    <row r="69" spans="1:6" ht="27.75" customHeight="1" x14ac:dyDescent="0.25">
      <c r="A69" s="14"/>
      <c r="B69" s="11"/>
      <c r="C69" s="62" t="s">
        <v>86</v>
      </c>
      <c r="D69" s="70"/>
      <c r="E69" s="19">
        <v>2</v>
      </c>
      <c r="F69" s="23"/>
    </row>
    <row r="70" spans="1:6" ht="45.75" customHeight="1" x14ac:dyDescent="0.25">
      <c r="A70" s="14"/>
      <c r="B70" s="49" t="s">
        <v>11</v>
      </c>
      <c r="C70" s="110" t="s">
        <v>54</v>
      </c>
      <c r="D70" s="111"/>
      <c r="E70" s="16">
        <v>30</v>
      </c>
    </row>
    <row r="71" spans="1:6" ht="16.5" customHeight="1" x14ac:dyDescent="0.25">
      <c r="A71" s="14"/>
      <c r="B71" s="13" t="s">
        <v>12</v>
      </c>
      <c r="C71" s="135" t="s">
        <v>30</v>
      </c>
      <c r="D71" s="136"/>
      <c r="E71" s="57">
        <v>5</v>
      </c>
      <c r="F71" s="27" t="s">
        <v>36</v>
      </c>
    </row>
    <row r="72" spans="1:6" ht="32.25" customHeight="1" x14ac:dyDescent="0.25">
      <c r="A72" s="14"/>
      <c r="B72" s="65"/>
      <c r="C72" s="62" t="s">
        <v>68</v>
      </c>
      <c r="D72" s="70"/>
      <c r="E72" s="19">
        <v>3</v>
      </c>
    </row>
    <row r="73" spans="1:6" ht="32.25" customHeight="1" x14ac:dyDescent="0.25">
      <c r="A73" s="14"/>
      <c r="B73" s="66"/>
      <c r="C73" s="62" t="s">
        <v>89</v>
      </c>
      <c r="D73" s="70"/>
      <c r="E73" s="19">
        <v>2</v>
      </c>
    </row>
    <row r="74" spans="1:6" ht="30.75" customHeight="1" x14ac:dyDescent="0.25">
      <c r="A74" s="14"/>
      <c r="B74" s="51" t="s">
        <v>13</v>
      </c>
      <c r="C74" s="133" t="s">
        <v>44</v>
      </c>
      <c r="D74" s="134"/>
      <c r="E74" s="57">
        <f>SUM(E75:E77)</f>
        <v>8</v>
      </c>
      <c r="F74" s="27" t="s">
        <v>36</v>
      </c>
    </row>
    <row r="75" spans="1:6" ht="30.75" customHeight="1" x14ac:dyDescent="0.25">
      <c r="A75" s="14"/>
      <c r="B75" s="33"/>
      <c r="C75" s="67" t="s">
        <v>112</v>
      </c>
      <c r="D75" s="77"/>
      <c r="E75" s="19">
        <v>2</v>
      </c>
      <c r="F75" s="22"/>
    </row>
    <row r="76" spans="1:6" ht="46.5" customHeight="1" x14ac:dyDescent="0.25">
      <c r="A76" s="14"/>
      <c r="B76" s="66"/>
      <c r="C76" s="62" t="s">
        <v>113</v>
      </c>
      <c r="D76" s="70"/>
      <c r="E76" s="19">
        <v>3</v>
      </c>
      <c r="F76" s="21"/>
    </row>
    <row r="77" spans="1:6" ht="48.75" customHeight="1" x14ac:dyDescent="0.25">
      <c r="A77" s="14"/>
      <c r="B77" s="66"/>
      <c r="C77" s="75" t="s">
        <v>114</v>
      </c>
      <c r="D77" s="76"/>
      <c r="E77" s="19">
        <v>3</v>
      </c>
      <c r="F77" s="21"/>
    </row>
    <row r="78" spans="1:6" ht="34.5" customHeight="1" x14ac:dyDescent="0.25">
      <c r="A78" s="14"/>
      <c r="B78" s="13" t="s">
        <v>29</v>
      </c>
      <c r="C78" s="131" t="s">
        <v>46</v>
      </c>
      <c r="D78" s="132"/>
      <c r="E78" s="54">
        <f>E79+E80</f>
        <v>5</v>
      </c>
      <c r="F78" s="27" t="s">
        <v>36</v>
      </c>
    </row>
    <row r="79" spans="1:6" ht="39" customHeight="1" x14ac:dyDescent="0.25">
      <c r="A79" s="14"/>
      <c r="B79" s="65"/>
      <c r="C79" s="62" t="s">
        <v>47</v>
      </c>
      <c r="D79" s="70"/>
      <c r="E79" s="19">
        <v>2</v>
      </c>
    </row>
    <row r="80" spans="1:6" ht="46.5" customHeight="1" x14ac:dyDescent="0.25">
      <c r="A80" s="14"/>
      <c r="B80" s="66"/>
      <c r="C80" s="62" t="s">
        <v>115</v>
      </c>
      <c r="D80" s="70"/>
      <c r="E80" s="34">
        <v>3</v>
      </c>
    </row>
    <row r="81" spans="1:6" ht="46.5" customHeight="1" x14ac:dyDescent="0.25">
      <c r="A81" s="14"/>
      <c r="B81" s="11">
        <v>3.4</v>
      </c>
      <c r="C81" s="60" t="s">
        <v>116</v>
      </c>
      <c r="D81" s="64"/>
      <c r="E81" s="59">
        <f>E82+E83</f>
        <v>6</v>
      </c>
    </row>
    <row r="82" spans="1:6" ht="37.5" customHeight="1" x14ac:dyDescent="0.25">
      <c r="A82" s="14"/>
      <c r="B82" s="40"/>
      <c r="C82" s="62" t="s">
        <v>117</v>
      </c>
      <c r="D82" s="70"/>
      <c r="E82" s="34">
        <v>3</v>
      </c>
    </row>
    <row r="83" spans="1:6" ht="45.75" customHeight="1" x14ac:dyDescent="0.25">
      <c r="A83" s="14"/>
      <c r="B83" s="52"/>
      <c r="C83" s="62" t="s">
        <v>124</v>
      </c>
      <c r="D83" s="63"/>
      <c r="E83" s="34">
        <v>3</v>
      </c>
    </row>
    <row r="84" spans="1:6" ht="37.5" customHeight="1" x14ac:dyDescent="0.25">
      <c r="A84" s="14"/>
      <c r="B84" s="11">
        <v>3.5</v>
      </c>
      <c r="C84" s="60" t="s">
        <v>122</v>
      </c>
      <c r="D84" s="61"/>
      <c r="E84" s="59">
        <v>3</v>
      </c>
    </row>
    <row r="85" spans="1:6" ht="37.5" customHeight="1" x14ac:dyDescent="0.25">
      <c r="A85" s="14"/>
      <c r="B85" s="52"/>
      <c r="C85" s="62" t="s">
        <v>123</v>
      </c>
      <c r="D85" s="63"/>
      <c r="E85" s="34">
        <v>3</v>
      </c>
    </row>
    <row r="86" spans="1:6" ht="37.5" customHeight="1" x14ac:dyDescent="0.25">
      <c r="A86" s="14"/>
      <c r="B86" s="53">
        <v>3.6</v>
      </c>
      <c r="C86" s="60" t="s">
        <v>120</v>
      </c>
      <c r="D86" s="61"/>
      <c r="E86" s="59">
        <v>3</v>
      </c>
    </row>
    <row r="87" spans="1:6" ht="31.5" customHeight="1" x14ac:dyDescent="0.25">
      <c r="A87" s="14"/>
      <c r="B87" s="53"/>
      <c r="C87" s="62" t="s">
        <v>121</v>
      </c>
      <c r="D87" s="63"/>
      <c r="E87" s="34">
        <v>3</v>
      </c>
    </row>
    <row r="88" spans="1:6" ht="40.5" customHeight="1" x14ac:dyDescent="0.25">
      <c r="A88" s="14"/>
      <c r="B88" s="37">
        <v>4</v>
      </c>
      <c r="C88" s="91" t="s">
        <v>55</v>
      </c>
      <c r="D88" s="92"/>
      <c r="E88" s="16">
        <v>10</v>
      </c>
    </row>
    <row r="89" spans="1:6" ht="33" customHeight="1" x14ac:dyDescent="0.25">
      <c r="A89" s="14"/>
      <c r="B89" s="12" t="s">
        <v>14</v>
      </c>
      <c r="C89" s="80" t="s">
        <v>48</v>
      </c>
      <c r="D89" s="81"/>
      <c r="E89" s="19"/>
      <c r="F89" s="31" t="s">
        <v>119</v>
      </c>
    </row>
    <row r="90" spans="1:6" ht="35.25" customHeight="1" x14ac:dyDescent="0.25">
      <c r="A90" s="14"/>
      <c r="B90" s="25"/>
      <c r="C90" s="93" t="s">
        <v>118</v>
      </c>
      <c r="D90" s="94"/>
      <c r="E90" s="20">
        <v>10</v>
      </c>
      <c r="F90" s="29"/>
    </row>
    <row r="91" spans="1:6" ht="78.75" customHeight="1" x14ac:dyDescent="0.25">
      <c r="A91" s="14"/>
      <c r="B91" s="88"/>
      <c r="C91" s="62" t="s">
        <v>90</v>
      </c>
      <c r="D91" s="70"/>
      <c r="E91" s="19">
        <v>3</v>
      </c>
    </row>
    <row r="92" spans="1:6" ht="29.25" customHeight="1" x14ac:dyDescent="0.25">
      <c r="A92" s="14"/>
      <c r="B92" s="89"/>
      <c r="C92" s="62" t="s">
        <v>91</v>
      </c>
      <c r="D92" s="70"/>
      <c r="E92" s="19">
        <v>3</v>
      </c>
    </row>
    <row r="93" spans="1:6" ht="32.25" customHeight="1" x14ac:dyDescent="0.25">
      <c r="A93" s="14"/>
      <c r="B93" s="89"/>
      <c r="C93" s="62" t="s">
        <v>92</v>
      </c>
      <c r="D93" s="70"/>
      <c r="E93" s="19">
        <v>3</v>
      </c>
    </row>
    <row r="94" spans="1:6" ht="30.75" customHeight="1" x14ac:dyDescent="0.25">
      <c r="A94" s="14"/>
      <c r="B94" s="90"/>
      <c r="C94" s="62" t="s">
        <v>93</v>
      </c>
      <c r="D94" s="70"/>
      <c r="E94" s="19">
        <v>1</v>
      </c>
    </row>
    <row r="95" spans="1:6" ht="15" customHeight="1" x14ac:dyDescent="0.25">
      <c r="B95" s="87" t="s">
        <v>56</v>
      </c>
      <c r="C95" s="87"/>
      <c r="D95" s="87"/>
      <c r="E95" s="45"/>
    </row>
    <row r="96" spans="1:6" ht="31.5" customHeight="1" x14ac:dyDescent="0.25">
      <c r="B96" s="67" t="s">
        <v>15</v>
      </c>
      <c r="C96" s="130"/>
      <c r="D96" s="77"/>
      <c r="E96" s="45"/>
    </row>
    <row r="97" spans="1:5" ht="24.75" customHeight="1" x14ac:dyDescent="0.25">
      <c r="B97" s="67" t="s">
        <v>49</v>
      </c>
      <c r="C97" s="130"/>
      <c r="D97" s="77"/>
      <c r="E97" s="45"/>
    </row>
    <row r="98" spans="1:5" ht="24.75" customHeight="1" x14ac:dyDescent="0.25">
      <c r="B98" s="67" t="s">
        <v>50</v>
      </c>
      <c r="C98" s="130"/>
      <c r="D98" s="77"/>
      <c r="E98" s="45"/>
    </row>
    <row r="99" spans="1:5" ht="36" customHeight="1" x14ac:dyDescent="0.25">
      <c r="A99" s="2"/>
      <c r="B99" s="67" t="s">
        <v>51</v>
      </c>
      <c r="C99" s="130"/>
      <c r="D99" s="77"/>
      <c r="E99" s="45"/>
    </row>
    <row r="100" spans="1:5" ht="38.25" customHeight="1" x14ac:dyDescent="0.25">
      <c r="A100" s="2"/>
      <c r="B100" s="84" t="s">
        <v>52</v>
      </c>
      <c r="C100" s="85"/>
      <c r="D100" s="86"/>
      <c r="E100" s="45"/>
    </row>
    <row r="101" spans="1:5" x14ac:dyDescent="0.25">
      <c r="A101" s="2"/>
      <c r="B101" s="3"/>
      <c r="C101" s="3"/>
      <c r="D101" s="4"/>
      <c r="E101" s="45"/>
    </row>
    <row r="102" spans="1:5" x14ac:dyDescent="0.25">
      <c r="A102" s="2"/>
    </row>
  </sheetData>
  <mergeCells count="116">
    <mergeCell ref="C84:D84"/>
    <mergeCell ref="C85:D85"/>
    <mergeCell ref="C83:D83"/>
    <mergeCell ref="G15:H15"/>
    <mergeCell ref="C58:D58"/>
    <mergeCell ref="C57:D57"/>
    <mergeCell ref="B99:D99"/>
    <mergeCell ref="B98:D98"/>
    <mergeCell ref="B97:D97"/>
    <mergeCell ref="B96:D96"/>
    <mergeCell ref="C91:D91"/>
    <mergeCell ref="C82:D82"/>
    <mergeCell ref="C80:D80"/>
    <mergeCell ref="C79:D79"/>
    <mergeCell ref="C78:D78"/>
    <mergeCell ref="C76:D76"/>
    <mergeCell ref="C74:D74"/>
    <mergeCell ref="C73:D73"/>
    <mergeCell ref="C72:D72"/>
    <mergeCell ref="C71:D71"/>
    <mergeCell ref="C63:D63"/>
    <mergeCell ref="C62:D62"/>
    <mergeCell ref="C60:D60"/>
    <mergeCell ref="C16:D16"/>
    <mergeCell ref="B23:B27"/>
    <mergeCell ref="B29:B33"/>
    <mergeCell ref="C19:D19"/>
    <mergeCell ref="C15:D15"/>
    <mergeCell ref="C22:D22"/>
    <mergeCell ref="C23:D23"/>
    <mergeCell ref="C28:D28"/>
    <mergeCell ref="C24:D24"/>
    <mergeCell ref="C27:D27"/>
    <mergeCell ref="C30:D30"/>
    <mergeCell ref="C33:D33"/>
    <mergeCell ref="C25:D25"/>
    <mergeCell ref="B4:D4"/>
    <mergeCell ref="B5:D5"/>
    <mergeCell ref="B6:D6"/>
    <mergeCell ref="B9:D9"/>
    <mergeCell ref="C10:D10"/>
    <mergeCell ref="B8:D8"/>
    <mergeCell ref="B11:B13"/>
    <mergeCell ref="C18:D18"/>
    <mergeCell ref="C20:D20"/>
    <mergeCell ref="B18:B20"/>
    <mergeCell ref="B15:B16"/>
    <mergeCell ref="C17:D17"/>
    <mergeCell ref="C53:D53"/>
    <mergeCell ref="C54:D54"/>
    <mergeCell ref="C55:D55"/>
    <mergeCell ref="C66:D66"/>
    <mergeCell ref="C70:D70"/>
    <mergeCell ref="C61:D61"/>
    <mergeCell ref="C11:D11"/>
    <mergeCell ref="C12:D12"/>
    <mergeCell ref="C14:D14"/>
    <mergeCell ref="C29:D29"/>
    <mergeCell ref="C21:D21"/>
    <mergeCell ref="B1:D1"/>
    <mergeCell ref="B7:D7"/>
    <mergeCell ref="C44:D44"/>
    <mergeCell ref="C45:D45"/>
    <mergeCell ref="C46:D46"/>
    <mergeCell ref="B2:D2"/>
    <mergeCell ref="B3:D3"/>
    <mergeCell ref="B72:B73"/>
    <mergeCell ref="C49:D49"/>
    <mergeCell ref="C50:D50"/>
    <mergeCell ref="C51:D51"/>
    <mergeCell ref="B44:B46"/>
    <mergeCell ref="C47:D47"/>
    <mergeCell ref="C48:D48"/>
    <mergeCell ref="C39:D39"/>
    <mergeCell ref="C41:D41"/>
    <mergeCell ref="C42:D42"/>
    <mergeCell ref="C34:D34"/>
    <mergeCell ref="C43:D43"/>
    <mergeCell ref="C35:D35"/>
    <mergeCell ref="C37:D37"/>
    <mergeCell ref="C36:D36"/>
    <mergeCell ref="C13:D13"/>
    <mergeCell ref="C64:D64"/>
    <mergeCell ref="B100:D100"/>
    <mergeCell ref="B95:D95"/>
    <mergeCell ref="C92:D92"/>
    <mergeCell ref="C93:D93"/>
    <mergeCell ref="C94:D94"/>
    <mergeCell ref="B91:B94"/>
    <mergeCell ref="C88:D88"/>
    <mergeCell ref="C89:D89"/>
    <mergeCell ref="C90:D90"/>
    <mergeCell ref="C86:D86"/>
    <mergeCell ref="C87:D87"/>
    <mergeCell ref="C81:D81"/>
    <mergeCell ref="B49:B51"/>
    <mergeCell ref="B53:B55"/>
    <mergeCell ref="B79:B80"/>
    <mergeCell ref="B76:B77"/>
    <mergeCell ref="B61:B62"/>
    <mergeCell ref="C26:D26"/>
    <mergeCell ref="C31:D31"/>
    <mergeCell ref="C68:D68"/>
    <mergeCell ref="C69:D69"/>
    <mergeCell ref="B57:B59"/>
    <mergeCell ref="C56:D56"/>
    <mergeCell ref="C59:D59"/>
    <mergeCell ref="C32:D32"/>
    <mergeCell ref="C38:D38"/>
    <mergeCell ref="C40:D40"/>
    <mergeCell ref="C77:D77"/>
    <mergeCell ref="C75:D75"/>
    <mergeCell ref="C65:D65"/>
    <mergeCell ref="B64:B66"/>
    <mergeCell ref="C67:D67"/>
    <mergeCell ref="C52:D52"/>
  </mergeCells>
  <pageMargins left="0.25" right="0.25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Acatrinei</dc:creator>
  <cp:lastModifiedBy>Anca Zamfir</cp:lastModifiedBy>
  <cp:lastPrinted>2016-07-26T14:35:48Z</cp:lastPrinted>
  <dcterms:created xsi:type="dcterms:W3CDTF">2016-03-29T05:43:46Z</dcterms:created>
  <dcterms:modified xsi:type="dcterms:W3CDTF">2016-08-29T11:59:40Z</dcterms:modified>
</cp:coreProperties>
</file>